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H262" i="1"/>
  <c r="H266"/>
  <c r="F262"/>
  <c r="F266"/>
  <c r="I231"/>
  <c r="H231"/>
  <c r="G231"/>
  <c r="F231"/>
  <c r="E265"/>
  <c r="E232"/>
  <c r="E231"/>
  <c r="F264"/>
  <c r="F263"/>
  <c r="F265"/>
  <c r="H242"/>
  <c r="I241"/>
  <c r="F242"/>
  <c r="G241"/>
  <c r="E242"/>
  <c r="I206"/>
  <c r="G206"/>
  <c r="I205"/>
  <c r="G205"/>
  <c r="F187"/>
  <c r="F185"/>
  <c r="F186"/>
  <c r="I148"/>
  <c r="G148"/>
  <c r="G254"/>
  <c r="I254"/>
  <c r="E249"/>
  <c r="F249"/>
  <c r="H249"/>
  <c r="I217"/>
  <c r="G217"/>
  <c r="H201"/>
  <c r="F201"/>
  <c r="E201"/>
  <c r="G192"/>
  <c r="E161"/>
  <c r="I147"/>
  <c r="G147"/>
  <c r="E120"/>
  <c r="E119"/>
  <c r="H138"/>
  <c r="F138"/>
  <c r="E138"/>
  <c r="I137"/>
  <c r="G137"/>
  <c r="I136"/>
  <c r="G136"/>
  <c r="H85"/>
  <c r="H65"/>
  <c r="I65"/>
  <c r="H64"/>
  <c r="H63"/>
  <c r="I63"/>
  <c r="F65"/>
  <c r="F64"/>
  <c r="G64"/>
  <c r="F63"/>
  <c r="E65"/>
  <c r="E64"/>
  <c r="E63"/>
  <c r="I71"/>
  <c r="I70"/>
  <c r="H72"/>
  <c r="I72"/>
  <c r="G71"/>
  <c r="G70"/>
  <c r="F72"/>
  <c r="E72"/>
  <c r="I67"/>
  <c r="G67"/>
  <c r="F32"/>
  <c r="H32"/>
  <c r="E32"/>
  <c r="I41"/>
  <c r="G41"/>
  <c r="H10"/>
  <c r="F10"/>
  <c r="G10"/>
  <c r="E10"/>
  <c r="H22"/>
  <c r="I22"/>
  <c r="F22"/>
  <c r="E22"/>
  <c r="I21"/>
  <c r="G21"/>
  <c r="H251"/>
  <c r="H250"/>
  <c r="F250"/>
  <c r="E250"/>
  <c r="I255"/>
  <c r="G255"/>
  <c r="F221"/>
  <c r="H221"/>
  <c r="H223"/>
  <c r="H187"/>
  <c r="E187"/>
  <c r="H186"/>
  <c r="E186"/>
  <c r="E185"/>
  <c r="H193"/>
  <c r="F193"/>
  <c r="E193"/>
  <c r="I192"/>
  <c r="F161"/>
  <c r="G161"/>
  <c r="H161"/>
  <c r="E160"/>
  <c r="H141"/>
  <c r="F141"/>
  <c r="G141"/>
  <c r="E141"/>
  <c r="E140"/>
  <c r="E139"/>
  <c r="H149"/>
  <c r="F149"/>
  <c r="E149"/>
  <c r="I149"/>
  <c r="E153"/>
  <c r="F89"/>
  <c r="F90"/>
  <c r="G90"/>
  <c r="H89"/>
  <c r="E89"/>
  <c r="H88"/>
  <c r="F88"/>
  <c r="E88"/>
  <c r="I96"/>
  <c r="H97"/>
  <c r="F97"/>
  <c r="E97"/>
  <c r="G95"/>
  <c r="I95"/>
  <c r="G96"/>
  <c r="F58"/>
  <c r="H8"/>
  <c r="I8"/>
  <c r="F8"/>
  <c r="G8"/>
  <c r="E8"/>
  <c r="F238"/>
  <c r="F120"/>
  <c r="F119"/>
  <c r="G119"/>
  <c r="F118"/>
  <c r="H68"/>
  <c r="H52"/>
  <c r="E31"/>
  <c r="F31"/>
  <c r="H31"/>
  <c r="H30"/>
  <c r="I30"/>
  <c r="F30"/>
  <c r="G30"/>
  <c r="I38"/>
  <c r="G38"/>
  <c r="F15"/>
  <c r="H15"/>
  <c r="F251"/>
  <c r="F252"/>
  <c r="H252"/>
  <c r="E252"/>
  <c r="E251"/>
  <c r="F261"/>
  <c r="H261"/>
  <c r="E261"/>
  <c r="F257"/>
  <c r="H257"/>
  <c r="E257"/>
  <c r="F243"/>
  <c r="H243"/>
  <c r="F244"/>
  <c r="H244"/>
  <c r="E244"/>
  <c r="E243"/>
  <c r="F248"/>
  <c r="H248"/>
  <c r="E248"/>
  <c r="G246"/>
  <c r="I246"/>
  <c r="G247"/>
  <c r="I247"/>
  <c r="F228"/>
  <c r="G228"/>
  <c r="H228"/>
  <c r="F229"/>
  <c r="H229"/>
  <c r="F230"/>
  <c r="H230"/>
  <c r="E230"/>
  <c r="E229"/>
  <c r="E228"/>
  <c r="E262"/>
  <c r="H238"/>
  <c r="E238"/>
  <c r="F236"/>
  <c r="H236"/>
  <c r="E236"/>
  <c r="F222"/>
  <c r="G222"/>
  <c r="H222"/>
  <c r="I222"/>
  <c r="E222"/>
  <c r="E221"/>
  <c r="F227"/>
  <c r="H227"/>
  <c r="I227"/>
  <c r="E227"/>
  <c r="F225"/>
  <c r="H225"/>
  <c r="E225"/>
  <c r="F210"/>
  <c r="H210"/>
  <c r="F211"/>
  <c r="H211"/>
  <c r="F212"/>
  <c r="H212"/>
  <c r="E212"/>
  <c r="E211"/>
  <c r="G211"/>
  <c r="E210"/>
  <c r="F220"/>
  <c r="H220"/>
  <c r="E220"/>
  <c r="G220"/>
  <c r="F216"/>
  <c r="H216"/>
  <c r="E216"/>
  <c r="F202"/>
  <c r="H202"/>
  <c r="F203"/>
  <c r="E203"/>
  <c r="E202"/>
  <c r="F209"/>
  <c r="H209"/>
  <c r="E209"/>
  <c r="G209"/>
  <c r="F206"/>
  <c r="E206"/>
  <c r="H185"/>
  <c r="H188"/>
  <c r="F199"/>
  <c r="H199"/>
  <c r="E199"/>
  <c r="F197"/>
  <c r="H197"/>
  <c r="E197"/>
  <c r="F195"/>
  <c r="H195"/>
  <c r="I195"/>
  <c r="E195"/>
  <c r="F190"/>
  <c r="H190"/>
  <c r="E190"/>
  <c r="F174"/>
  <c r="H174"/>
  <c r="E174"/>
  <c r="E175"/>
  <c r="F173"/>
  <c r="G173"/>
  <c r="H173"/>
  <c r="E173"/>
  <c r="I183"/>
  <c r="G183"/>
  <c r="F182"/>
  <c r="H182"/>
  <c r="E182"/>
  <c r="F184"/>
  <c r="G184"/>
  <c r="H184"/>
  <c r="E184"/>
  <c r="F180"/>
  <c r="H180"/>
  <c r="I180"/>
  <c r="E180"/>
  <c r="F178"/>
  <c r="H178"/>
  <c r="E178"/>
  <c r="G178"/>
  <c r="F160"/>
  <c r="H160"/>
  <c r="F172"/>
  <c r="G172"/>
  <c r="H172"/>
  <c r="I172"/>
  <c r="E172"/>
  <c r="F166"/>
  <c r="H166"/>
  <c r="E166"/>
  <c r="F169"/>
  <c r="H169"/>
  <c r="E169"/>
  <c r="G169"/>
  <c r="F164"/>
  <c r="H164"/>
  <c r="E164"/>
  <c r="F139"/>
  <c r="H139"/>
  <c r="H142"/>
  <c r="F140"/>
  <c r="H140"/>
  <c r="F159"/>
  <c r="H159"/>
  <c r="I159"/>
  <c r="E159"/>
  <c r="F156"/>
  <c r="H156"/>
  <c r="E156"/>
  <c r="F153"/>
  <c r="H153"/>
  <c r="G152"/>
  <c r="I152"/>
  <c r="F145"/>
  <c r="H145"/>
  <c r="E145"/>
  <c r="F121"/>
  <c r="H118"/>
  <c r="H119"/>
  <c r="H120"/>
  <c r="I120"/>
  <c r="H121"/>
  <c r="E121"/>
  <c r="E118"/>
  <c r="F135"/>
  <c r="H135"/>
  <c r="I135"/>
  <c r="E135"/>
  <c r="F132"/>
  <c r="H132"/>
  <c r="E132"/>
  <c r="I132"/>
  <c r="F129"/>
  <c r="H129"/>
  <c r="E129"/>
  <c r="F124"/>
  <c r="G124"/>
  <c r="H124"/>
  <c r="E124"/>
  <c r="F100"/>
  <c r="G100"/>
  <c r="H100"/>
  <c r="I100"/>
  <c r="E100"/>
  <c r="F98"/>
  <c r="G98"/>
  <c r="H98"/>
  <c r="F99"/>
  <c r="H99"/>
  <c r="E99"/>
  <c r="E101"/>
  <c r="E98"/>
  <c r="F117"/>
  <c r="H117"/>
  <c r="E117"/>
  <c r="F115"/>
  <c r="G115"/>
  <c r="H115"/>
  <c r="I115"/>
  <c r="E115"/>
  <c r="F112"/>
  <c r="G112"/>
  <c r="H112"/>
  <c r="E112"/>
  <c r="F109"/>
  <c r="G109"/>
  <c r="H109"/>
  <c r="E109"/>
  <c r="F107"/>
  <c r="G107"/>
  <c r="H107"/>
  <c r="E107"/>
  <c r="F104"/>
  <c r="H104"/>
  <c r="I104"/>
  <c r="E104"/>
  <c r="F94"/>
  <c r="H94"/>
  <c r="E94"/>
  <c r="F92"/>
  <c r="H92"/>
  <c r="E92"/>
  <c r="E77"/>
  <c r="F75"/>
  <c r="H75"/>
  <c r="I75"/>
  <c r="E75"/>
  <c r="F76"/>
  <c r="H76"/>
  <c r="E76"/>
  <c r="G76"/>
  <c r="F77"/>
  <c r="G77"/>
  <c r="H77"/>
  <c r="I77"/>
  <c r="F87"/>
  <c r="H87"/>
  <c r="E87"/>
  <c r="F85"/>
  <c r="G85"/>
  <c r="E85"/>
  <c r="I85"/>
  <c r="F83"/>
  <c r="H83"/>
  <c r="I83"/>
  <c r="E83"/>
  <c r="F80"/>
  <c r="H80"/>
  <c r="E80"/>
  <c r="F74"/>
  <c r="H74"/>
  <c r="E74"/>
  <c r="F68"/>
  <c r="G68"/>
  <c r="E68"/>
  <c r="F47"/>
  <c r="H47"/>
  <c r="I47"/>
  <c r="F48"/>
  <c r="F49"/>
  <c r="H48"/>
  <c r="I48"/>
  <c r="E48"/>
  <c r="E47"/>
  <c r="G47"/>
  <c r="H58"/>
  <c r="E58"/>
  <c r="F55"/>
  <c r="H55"/>
  <c r="I55"/>
  <c r="E55"/>
  <c r="F52"/>
  <c r="G52"/>
  <c r="E52"/>
  <c r="F46"/>
  <c r="H46"/>
  <c r="I46"/>
  <c r="E46"/>
  <c r="F44"/>
  <c r="H44"/>
  <c r="E44"/>
  <c r="F42"/>
  <c r="H42"/>
  <c r="E42"/>
  <c r="F40"/>
  <c r="H40"/>
  <c r="E40"/>
  <c r="F36"/>
  <c r="H36"/>
  <c r="I36"/>
  <c r="E36"/>
  <c r="F9"/>
  <c r="H9"/>
  <c r="E9"/>
  <c r="E11"/>
  <c r="F29"/>
  <c r="H29"/>
  <c r="I29"/>
  <c r="E29"/>
  <c r="G29"/>
  <c r="F27"/>
  <c r="H27"/>
  <c r="I27"/>
  <c r="E27"/>
  <c r="F25"/>
  <c r="H25"/>
  <c r="I25"/>
  <c r="E25"/>
  <c r="F20"/>
  <c r="H20"/>
  <c r="E20"/>
  <c r="F17"/>
  <c r="G17"/>
  <c r="H17"/>
  <c r="E17"/>
  <c r="E15"/>
  <c r="I15"/>
  <c r="H13"/>
  <c r="I13"/>
  <c r="F13"/>
  <c r="E13"/>
  <c r="E3"/>
  <c r="E4"/>
  <c r="I7"/>
  <c r="I12"/>
  <c r="I14"/>
  <c r="I16"/>
  <c r="I23"/>
  <c r="I24"/>
  <c r="I26"/>
  <c r="I28"/>
  <c r="I34"/>
  <c r="I35"/>
  <c r="I37"/>
  <c r="I39"/>
  <c r="I45"/>
  <c r="I50"/>
  <c r="I51"/>
  <c r="I53"/>
  <c r="I54"/>
  <c r="I56"/>
  <c r="I57"/>
  <c r="I69"/>
  <c r="I73"/>
  <c r="I79"/>
  <c r="I80"/>
  <c r="I81"/>
  <c r="I82"/>
  <c r="I84"/>
  <c r="I102"/>
  <c r="I103"/>
  <c r="I105"/>
  <c r="I106"/>
  <c r="I108"/>
  <c r="I110"/>
  <c r="I111"/>
  <c r="I113"/>
  <c r="I114"/>
  <c r="I116"/>
  <c r="I123"/>
  <c r="I125"/>
  <c r="I126"/>
  <c r="I127"/>
  <c r="I128"/>
  <c r="I130"/>
  <c r="I131"/>
  <c r="I133"/>
  <c r="I134"/>
  <c r="I144"/>
  <c r="I146"/>
  <c r="I150"/>
  <c r="I151"/>
  <c r="I155"/>
  <c r="I157"/>
  <c r="I158"/>
  <c r="I167"/>
  <c r="I168"/>
  <c r="I171"/>
  <c r="I176"/>
  <c r="I177"/>
  <c r="I179"/>
  <c r="I181"/>
  <c r="I189"/>
  <c r="I194"/>
  <c r="I196"/>
  <c r="I207"/>
  <c r="I208"/>
  <c r="I215"/>
  <c r="I218"/>
  <c r="I219"/>
  <c r="I226"/>
  <c r="I221"/>
  <c r="I223"/>
  <c r="I233"/>
  <c r="I234"/>
  <c r="I235"/>
  <c r="I237"/>
  <c r="I239"/>
  <c r="I240"/>
  <c r="I256"/>
  <c r="G7"/>
  <c r="G12"/>
  <c r="G14"/>
  <c r="G16"/>
  <c r="G23"/>
  <c r="G24"/>
  <c r="G26"/>
  <c r="G28"/>
  <c r="G34"/>
  <c r="G35"/>
  <c r="G37"/>
  <c r="G39"/>
  <c r="G45"/>
  <c r="G50"/>
  <c r="G51"/>
  <c r="G53"/>
  <c r="G54"/>
  <c r="G56"/>
  <c r="G57"/>
  <c r="G69"/>
  <c r="G73"/>
  <c r="G79"/>
  <c r="G80"/>
  <c r="G81"/>
  <c r="G82"/>
  <c r="G84"/>
  <c r="G102"/>
  <c r="G103"/>
  <c r="G105"/>
  <c r="G106"/>
  <c r="G108"/>
  <c r="G110"/>
  <c r="G111"/>
  <c r="G113"/>
  <c r="G114"/>
  <c r="G116"/>
  <c r="G123"/>
  <c r="G125"/>
  <c r="G126"/>
  <c r="G127"/>
  <c r="G128"/>
  <c r="G130"/>
  <c r="G131"/>
  <c r="G133"/>
  <c r="G134"/>
  <c r="G144"/>
  <c r="G146"/>
  <c r="G150"/>
  <c r="G151"/>
  <c r="G155"/>
  <c r="G157"/>
  <c r="G158"/>
  <c r="G167"/>
  <c r="G168"/>
  <c r="G171"/>
  <c r="G176"/>
  <c r="G177"/>
  <c r="G179"/>
  <c r="G181"/>
  <c r="G189"/>
  <c r="G194"/>
  <c r="G196"/>
  <c r="G207"/>
  <c r="G208"/>
  <c r="G215"/>
  <c r="G218"/>
  <c r="G219"/>
  <c r="G226"/>
  <c r="G221"/>
  <c r="G223"/>
  <c r="G233"/>
  <c r="G234"/>
  <c r="G235"/>
  <c r="G237"/>
  <c r="G239"/>
  <c r="G240"/>
  <c r="G256"/>
  <c r="F3"/>
  <c r="G3"/>
  <c r="H3"/>
  <c r="H4"/>
  <c r="I249"/>
  <c r="I182"/>
  <c r="G36"/>
  <c r="G42"/>
  <c r="I42"/>
  <c r="I173"/>
  <c r="I242"/>
  <c r="G46"/>
  <c r="G74"/>
  <c r="H162"/>
  <c r="I162"/>
  <c r="I257"/>
  <c r="E162"/>
  <c r="G138"/>
  <c r="E245"/>
  <c r="G248"/>
  <c r="I248"/>
  <c r="I238"/>
  <c r="I190"/>
  <c r="G202"/>
  <c r="H232"/>
  <c r="G97"/>
  <c r="G75"/>
  <c r="G145"/>
  <c r="F204"/>
  <c r="G257"/>
  <c r="I52"/>
  <c r="I193"/>
  <c r="G186"/>
  <c r="G65"/>
  <c r="G250"/>
  <c r="H253"/>
  <c r="G27"/>
  <c r="G55"/>
  <c r="I243"/>
  <c r="G118"/>
  <c r="G58"/>
  <c r="G193"/>
  <c r="F188"/>
  <c r="I250"/>
  <c r="I251"/>
  <c r="G22"/>
  <c r="E66"/>
  <c r="I228"/>
  <c r="I244"/>
  <c r="F245"/>
  <c r="I138"/>
  <c r="G251"/>
  <c r="I68"/>
  <c r="G9"/>
  <c r="I74"/>
  <c r="I107"/>
  <c r="G129"/>
  <c r="I118"/>
  <c r="G243"/>
  <c r="G244"/>
  <c r="G15"/>
  <c r="G185"/>
  <c r="G63"/>
  <c r="I64"/>
  <c r="I202"/>
  <c r="I58"/>
  <c r="G238"/>
  <c r="I3"/>
  <c r="H245"/>
  <c r="G13"/>
  <c r="G25"/>
  <c r="G180"/>
  <c r="G72"/>
  <c r="I17"/>
  <c r="H78"/>
  <c r="H49"/>
  <c r="G83"/>
  <c r="E223"/>
  <c r="I89"/>
  <c r="G187"/>
  <c r="F223"/>
  <c r="G89"/>
  <c r="F253"/>
  <c r="G182"/>
  <c r="G190"/>
  <c r="G227"/>
  <c r="G242"/>
  <c r="I229"/>
  <c r="G120"/>
  <c r="I88"/>
  <c r="I186"/>
  <c r="H90"/>
  <c r="I112"/>
  <c r="G135"/>
  <c r="I184"/>
  <c r="H175"/>
  <c r="G88"/>
  <c r="I230"/>
  <c r="G212"/>
  <c r="I212"/>
  <c r="F213"/>
  <c r="I197"/>
  <c r="I187"/>
  <c r="E188"/>
  <c r="G188"/>
  <c r="I174"/>
  <c r="G174"/>
  <c r="I161"/>
  <c r="I160"/>
  <c r="I169"/>
  <c r="G160"/>
  <c r="G159"/>
  <c r="G153"/>
  <c r="I153"/>
  <c r="I141"/>
  <c r="I145"/>
  <c r="I129"/>
  <c r="I119"/>
  <c r="I124"/>
  <c r="I117"/>
  <c r="G117"/>
  <c r="I98"/>
  <c r="I97"/>
  <c r="E90"/>
  <c r="I90"/>
  <c r="I245"/>
  <c r="G245"/>
  <c r="F11"/>
  <c r="G11"/>
  <c r="F4"/>
  <c r="G4"/>
  <c r="I10"/>
  <c r="H11"/>
  <c r="I109"/>
  <c r="G99"/>
  <c r="H101"/>
  <c r="G104"/>
  <c r="H265"/>
  <c r="I265"/>
  <c r="F78"/>
  <c r="H66"/>
  <c r="I66"/>
  <c r="F66"/>
  <c r="G66"/>
  <c r="G48"/>
  <c r="I32"/>
  <c r="G32"/>
  <c r="I40"/>
  <c r="F33"/>
  <c r="G33"/>
  <c r="G40"/>
  <c r="G31"/>
  <c r="E33"/>
  <c r="I31"/>
  <c r="H33"/>
  <c r="I33"/>
  <c r="G249"/>
  <c r="E253"/>
  <c r="G229"/>
  <c r="G230"/>
  <c r="F232"/>
  <c r="G232"/>
  <c r="G236"/>
  <c r="I232"/>
  <c r="I236"/>
  <c r="I211"/>
  <c r="E263"/>
  <c r="I220"/>
  <c r="I216"/>
  <c r="I209"/>
  <c r="G203"/>
  <c r="E204"/>
  <c r="G204"/>
  <c r="I185"/>
  <c r="I262"/>
  <c r="G262"/>
  <c r="G197"/>
  <c r="G195"/>
  <c r="I188"/>
  <c r="I175"/>
  <c r="I178"/>
  <c r="F175"/>
  <c r="G175"/>
  <c r="F162"/>
  <c r="G162"/>
  <c r="G140"/>
  <c r="I139"/>
  <c r="G156"/>
  <c r="F142"/>
  <c r="I140"/>
  <c r="E142"/>
  <c r="I142"/>
  <c r="G149"/>
  <c r="G139"/>
  <c r="I121"/>
  <c r="G121"/>
  <c r="E122"/>
  <c r="I11"/>
  <c r="I101"/>
  <c r="I4"/>
  <c r="H263"/>
  <c r="G265"/>
  <c r="F122"/>
  <c r="G122"/>
  <c r="E213"/>
  <c r="G213"/>
  <c r="I156"/>
  <c r="G132"/>
  <c r="I76"/>
  <c r="G216"/>
  <c r="E264"/>
  <c r="F101"/>
  <c r="G101"/>
  <c r="E78"/>
  <c r="I78"/>
  <c r="H213"/>
  <c r="E49"/>
  <c r="I49"/>
  <c r="I99"/>
  <c r="H122"/>
  <c r="I9"/>
  <c r="G253"/>
  <c r="I253"/>
  <c r="G264"/>
  <c r="I263"/>
  <c r="G263"/>
  <c r="I213"/>
  <c r="G142"/>
  <c r="I122"/>
  <c r="E266"/>
  <c r="G78"/>
  <c r="G49"/>
  <c r="H206"/>
  <c r="H203"/>
  <c r="H264"/>
  <c r="G266"/>
  <c r="I266"/>
  <c r="I264"/>
  <c r="I203"/>
  <c r="H204"/>
  <c r="I204"/>
</calcChain>
</file>

<file path=xl/sharedStrings.xml><?xml version="1.0" encoding="utf-8"?>
<sst xmlns="http://schemas.openxmlformats.org/spreadsheetml/2006/main" count="437" uniqueCount="108">
  <si>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</si>
  <si>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</si>
  <si>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</si>
  <si>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</si>
  <si>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</si>
  <si>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</si>
  <si>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</si>
  <si>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</si>
  <si>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</si>
  <si>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</si>
  <si>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</si>
  <si>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</si>
  <si>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</si>
  <si>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</si>
  <si>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</si>
  <si>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</si>
  <si>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</si>
  <si>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</si>
  <si>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</si>
  <si>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</si>
  <si>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</si>
  <si>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</si>
  <si>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</si>
  <si>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</si>
  <si>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</si>
  <si>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</si>
  <si>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</si>
  <si>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</si>
  <si>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</si>
  <si>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</si>
  <si>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</si>
  <si>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</si>
  <si>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</si>
  <si>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</si>
  <si>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</si>
  <si>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</si>
  <si>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</si>
  <si>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</si>
  <si>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</si>
  <si>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</si>
  <si>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</si>
  <si>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</si>
  <si>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</si>
  <si>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</si>
  <si>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</si>
  <si>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</si>
  <si>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</si>
  <si>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</si>
  <si>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</si>
  <si>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</si>
  <si>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</si>
  <si>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</si>
  <si>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</si>
  <si>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</si>
  <si>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</si>
  <si>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</si>
  <si>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</si>
  <si>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</si>
  <si>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</si>
  <si>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</si>
  <si>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</si>
  <si>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</si>
  <si>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</si>
  <si>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</si>
  <si>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</si>
  <si>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</si>
  <si>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</si>
  <si>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</si>
  <si>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</si>
  <si>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</si>
  <si>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</si>
  <si>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</si>
  <si>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</si>
  <si>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</si>
  <si>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 "Комплексное освоение земельных участков в целях жилищного строительства и развитие застроенных территорий"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</si>
  <si>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</si>
  <si>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</si>
  <si>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</si>
  <si>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</si>
  <si>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</si>
  <si>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</si>
  <si>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</si>
  <si>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</si>
  <si>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</si>
  <si>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</si>
  <si>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</si>
  <si>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</si>
  <si>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</si>
  <si>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</si>
  <si>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</si>
  <si>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</si>
  <si>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</si>
  <si>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</si>
  <si>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</si>
  <si>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</si>
  <si>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</si>
  <si>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</si>
  <si>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</si>
  <si>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</si>
  <si>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</si>
  <si>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</si>
  <si>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</si>
  <si>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</si>
  <si>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</si>
  <si>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</si>
  <si>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</si>
  <si>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</si>
  <si>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Оперативный отчёт о реализации муниципальных программ городского округа Электросталь Московской области (свод) 
 за январь-июнь 2021 года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</si>
</sst>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0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2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0" customHeight="1">
      <c r="A1" s="1"/>
      <c r="B1" s="64" t="s">
        <v>107</v>
      </c>
      <c r="C1" s="65"/>
      <c r="D1" s="65"/>
      <c r="E1" s="65"/>
      <c r="F1" s="65"/>
      <c r="G1" s="65"/>
      <c r="H1" s="65"/>
      <c r="I1" s="65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6">
        <v>1</v>
      </c>
      <c r="C3" s="28" t="s">
        <v>7</v>
      </c>
      <c r="D3" s="28" t="s">
        <v>100</v>
      </c>
      <c r="E3" s="29">
        <f>E5+E7</f>
        <v>480</v>
      </c>
      <c r="F3" s="29">
        <f>F5+F7</f>
        <v>122.36</v>
      </c>
      <c r="G3" s="30">
        <f>F3/E3</f>
        <v>0.25491666666666668</v>
      </c>
      <c r="H3" s="29">
        <f>H5+H7</f>
        <v>122.36</v>
      </c>
      <c r="I3" s="30">
        <f>H3/E3</f>
        <v>0.25491666666666668</v>
      </c>
      <c r="J3" s="1"/>
    </row>
    <row r="4" spans="1:10" ht="18.75" customHeight="1">
      <c r="A4" s="1"/>
      <c r="B4" s="67"/>
      <c r="C4" s="28" t="s">
        <v>11</v>
      </c>
      <c r="D4" s="31"/>
      <c r="E4" s="29">
        <f>E3</f>
        <v>480</v>
      </c>
      <c r="F4" s="29">
        <f>F3</f>
        <v>122.36</v>
      </c>
      <c r="G4" s="30">
        <f>F4/E4</f>
        <v>0.25491666666666668</v>
      </c>
      <c r="H4" s="29">
        <f>H3</f>
        <v>122.36</v>
      </c>
      <c r="I4" s="30">
        <f>H4/E4</f>
        <v>0.25491666666666668</v>
      </c>
      <c r="J4" s="7"/>
    </row>
    <row r="5" spans="1:10" ht="37.5" customHeight="1">
      <c r="A5" s="1"/>
      <c r="B5" s="67"/>
      <c r="C5" s="10" t="s">
        <v>12</v>
      </c>
      <c r="D5" s="5" t="s">
        <v>100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67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67"/>
      <c r="C7" s="5" t="s">
        <v>14</v>
      </c>
      <c r="D7" s="5" t="s">
        <v>100</v>
      </c>
      <c r="E7" s="6">
        <v>480</v>
      </c>
      <c r="F7" s="6">
        <v>122.36</v>
      </c>
      <c r="G7" s="9">
        <f t="shared" ref="G7:G72" si="0">F7/E7</f>
        <v>0.25491666666666668</v>
      </c>
      <c r="H7" s="6">
        <v>122.36</v>
      </c>
      <c r="I7" s="9">
        <f t="shared" ref="I7:I72" si="1">H7/E7</f>
        <v>0.25491666666666668</v>
      </c>
      <c r="J7" s="1"/>
    </row>
    <row r="8" spans="1:10" ht="18.75" customHeight="1">
      <c r="A8" s="1"/>
      <c r="B8" s="68"/>
      <c r="C8" s="5" t="s">
        <v>13</v>
      </c>
      <c r="D8" s="8"/>
      <c r="E8" s="6">
        <f>E7</f>
        <v>480</v>
      </c>
      <c r="F8" s="6">
        <f>F7</f>
        <v>122.36</v>
      </c>
      <c r="G8" s="9">
        <f t="shared" si="0"/>
        <v>0.25491666666666668</v>
      </c>
      <c r="H8" s="6">
        <f>H7</f>
        <v>122.36</v>
      </c>
      <c r="I8" s="9">
        <f t="shared" si="1"/>
        <v>0.25491666666666668</v>
      </c>
      <c r="J8" s="7"/>
    </row>
    <row r="9" spans="1:10" ht="24.75" customHeight="1">
      <c r="A9" s="1"/>
      <c r="B9" s="66">
        <v>2</v>
      </c>
      <c r="C9" s="69" t="s">
        <v>15</v>
      </c>
      <c r="D9" s="28" t="s">
        <v>9</v>
      </c>
      <c r="E9" s="29">
        <f>E18+E23</f>
        <v>939</v>
      </c>
      <c r="F9" s="29">
        <f>F18+F23</f>
        <v>395.33</v>
      </c>
      <c r="G9" s="30">
        <f t="shared" si="0"/>
        <v>0.42101171458998932</v>
      </c>
      <c r="H9" s="29">
        <f>H18+H23</f>
        <v>395.33</v>
      </c>
      <c r="I9" s="30">
        <f t="shared" si="1"/>
        <v>0.42101171458998932</v>
      </c>
      <c r="J9" s="7"/>
    </row>
    <row r="10" spans="1:10" ht="36" customHeight="1">
      <c r="A10" s="1"/>
      <c r="B10" s="67"/>
      <c r="C10" s="69"/>
      <c r="D10" s="28" t="s">
        <v>100</v>
      </c>
      <c r="E10" s="29">
        <f>E12+E14+E16+E19+E21+E24+E26+E28</f>
        <v>279676.94</v>
      </c>
      <c r="F10" s="29">
        <f>F12+F14+F16+F19+F21+F24+F26+F28</f>
        <v>129952.47</v>
      </c>
      <c r="G10" s="30">
        <f t="shared" si="0"/>
        <v>0.4646520732098971</v>
      </c>
      <c r="H10" s="29">
        <f>H12+H14+H16+H19+H21+H24+H26+H28</f>
        <v>132339.88</v>
      </c>
      <c r="I10" s="30">
        <f t="shared" si="1"/>
        <v>0.47318838657202128</v>
      </c>
      <c r="J10" s="1"/>
    </row>
    <row r="11" spans="1:10" ht="18.75" customHeight="1">
      <c r="A11" s="1"/>
      <c r="B11" s="67"/>
      <c r="C11" s="28" t="s">
        <v>11</v>
      </c>
      <c r="D11" s="31"/>
      <c r="E11" s="29">
        <f>SUM(E9:E10)</f>
        <v>280615.94</v>
      </c>
      <c r="F11" s="29">
        <f>SUM(F9:F10)</f>
        <v>130347.8</v>
      </c>
      <c r="G11" s="30">
        <f t="shared" si="0"/>
        <v>0.4645060433844207</v>
      </c>
      <c r="H11" s="29">
        <f>SUM(H9:H10)</f>
        <v>132735.21</v>
      </c>
      <c r="I11" s="30">
        <f t="shared" si="1"/>
        <v>0.47301379244529013</v>
      </c>
      <c r="J11" s="7"/>
    </row>
    <row r="12" spans="1:10" ht="34.5" customHeight="1">
      <c r="A12" s="1"/>
      <c r="B12" s="67"/>
      <c r="C12" s="10" t="s">
        <v>44</v>
      </c>
      <c r="D12" s="5" t="s">
        <v>100</v>
      </c>
      <c r="E12" s="6">
        <v>18801.8</v>
      </c>
      <c r="F12" s="6">
        <v>8532.5</v>
      </c>
      <c r="G12" s="9">
        <f t="shared" si="0"/>
        <v>0.45381293280430601</v>
      </c>
      <c r="H12" s="6">
        <v>8559.66</v>
      </c>
      <c r="I12" s="9">
        <f t="shared" si="1"/>
        <v>0.45525747534810496</v>
      </c>
      <c r="J12" s="7"/>
    </row>
    <row r="13" spans="1:10" ht="18.75" customHeight="1">
      <c r="A13" s="1"/>
      <c r="B13" s="67"/>
      <c r="C13" s="5" t="s">
        <v>13</v>
      </c>
      <c r="D13" s="8"/>
      <c r="E13" s="6">
        <f>E12</f>
        <v>18801.8</v>
      </c>
      <c r="F13" s="6">
        <f>F12</f>
        <v>8532.5</v>
      </c>
      <c r="G13" s="9">
        <f t="shared" si="0"/>
        <v>0.45381293280430601</v>
      </c>
      <c r="H13" s="6">
        <f>H12</f>
        <v>8559.66</v>
      </c>
      <c r="I13" s="9">
        <f t="shared" si="1"/>
        <v>0.45525747534810496</v>
      </c>
      <c r="J13" s="7"/>
    </row>
    <row r="14" spans="1:10" s="19" customFormat="1" ht="37.5" customHeight="1">
      <c r="A14" s="15"/>
      <c r="B14" s="67"/>
      <c r="C14" s="16" t="s">
        <v>46</v>
      </c>
      <c r="D14" s="16" t="s">
        <v>100</v>
      </c>
      <c r="E14" s="17">
        <v>58716.44</v>
      </c>
      <c r="F14" s="17">
        <v>23422.09</v>
      </c>
      <c r="G14" s="18">
        <f t="shared" si="0"/>
        <v>0.3989017385931436</v>
      </c>
      <c r="H14" s="17">
        <v>23837.52</v>
      </c>
      <c r="I14" s="18">
        <f t="shared" si="1"/>
        <v>0.40597692911899969</v>
      </c>
      <c r="J14" s="15"/>
    </row>
    <row r="15" spans="1:10" s="19" customFormat="1" ht="18.75" customHeight="1">
      <c r="A15" s="15"/>
      <c r="B15" s="67"/>
      <c r="C15" s="16" t="s">
        <v>13</v>
      </c>
      <c r="D15" s="20"/>
      <c r="E15" s="17">
        <f>SUM(E14)</f>
        <v>58716.44</v>
      </c>
      <c r="F15" s="17">
        <f>SUM(F14)</f>
        <v>23422.09</v>
      </c>
      <c r="G15" s="18">
        <f t="shared" si="0"/>
        <v>0.3989017385931436</v>
      </c>
      <c r="H15" s="17">
        <f>SUM(H14)</f>
        <v>23837.52</v>
      </c>
      <c r="I15" s="18">
        <f t="shared" si="1"/>
        <v>0.40597692911899969</v>
      </c>
      <c r="J15" s="21"/>
    </row>
    <row r="16" spans="1:10" s="19" customFormat="1" ht="38.25" customHeight="1">
      <c r="A16" s="15"/>
      <c r="B16" s="67"/>
      <c r="C16" s="16" t="s">
        <v>47</v>
      </c>
      <c r="D16" s="16" t="s">
        <v>100</v>
      </c>
      <c r="E16" s="17">
        <v>80459</v>
      </c>
      <c r="F16" s="17">
        <v>36019.279999999999</v>
      </c>
      <c r="G16" s="18">
        <f t="shared" si="0"/>
        <v>0.44767247915087188</v>
      </c>
      <c r="H16" s="17">
        <v>38241.57</v>
      </c>
      <c r="I16" s="18">
        <f t="shared" si="1"/>
        <v>0.47529263351520651</v>
      </c>
      <c r="J16" s="15"/>
    </row>
    <row r="17" spans="1:10" s="19" customFormat="1" ht="18.75" customHeight="1">
      <c r="A17" s="15"/>
      <c r="B17" s="67"/>
      <c r="C17" s="16" t="s">
        <v>13</v>
      </c>
      <c r="D17" s="20"/>
      <c r="E17" s="17">
        <f>SUM(E16)</f>
        <v>80459</v>
      </c>
      <c r="F17" s="17">
        <f>SUM(F16)</f>
        <v>36019.279999999999</v>
      </c>
      <c r="G17" s="18">
        <f t="shared" si="0"/>
        <v>0.44767247915087188</v>
      </c>
      <c r="H17" s="17">
        <f>SUM(H16)</f>
        <v>38241.57</v>
      </c>
      <c r="I17" s="18">
        <f t="shared" si="1"/>
        <v>0.47529263351520651</v>
      </c>
      <c r="J17" s="21"/>
    </row>
    <row r="18" spans="1:10" s="19" customFormat="1" ht="27" customHeight="1">
      <c r="A18" s="15"/>
      <c r="B18" s="67"/>
      <c r="C18" s="54" t="s">
        <v>48</v>
      </c>
      <c r="D18" s="16" t="s">
        <v>9</v>
      </c>
      <c r="E18" s="17">
        <v>0</v>
      </c>
      <c r="F18" s="17">
        <v>0</v>
      </c>
      <c r="G18" s="18">
        <v>0</v>
      </c>
      <c r="H18" s="17">
        <v>0</v>
      </c>
      <c r="I18" s="18">
        <v>0</v>
      </c>
      <c r="J18" s="15"/>
    </row>
    <row r="19" spans="1:10" s="19" customFormat="1" ht="34.5" customHeight="1">
      <c r="A19" s="15"/>
      <c r="B19" s="67"/>
      <c r="C19" s="54"/>
      <c r="D19" s="16" t="s">
        <v>100</v>
      </c>
      <c r="E19" s="17">
        <v>0</v>
      </c>
      <c r="F19" s="17">
        <v>0</v>
      </c>
      <c r="G19" s="18">
        <v>0</v>
      </c>
      <c r="H19" s="17">
        <v>0</v>
      </c>
      <c r="I19" s="18">
        <v>0</v>
      </c>
      <c r="J19" s="15"/>
    </row>
    <row r="20" spans="1:10" s="19" customFormat="1" ht="18.75" customHeight="1">
      <c r="A20" s="15"/>
      <c r="B20" s="67"/>
      <c r="C20" s="16" t="s">
        <v>13</v>
      </c>
      <c r="D20" s="20"/>
      <c r="E20" s="17">
        <f>SUM(E18:E19)</f>
        <v>0</v>
      </c>
      <c r="F20" s="17">
        <f>SUM(F18:F19)</f>
        <v>0</v>
      </c>
      <c r="G20" s="18">
        <v>0</v>
      </c>
      <c r="H20" s="17">
        <f>SUM(H18:H19)</f>
        <v>0</v>
      </c>
      <c r="I20" s="18">
        <v>0</v>
      </c>
      <c r="J20" s="21"/>
    </row>
    <row r="21" spans="1:10" s="19" customFormat="1" ht="38.25" customHeight="1">
      <c r="A21" s="15"/>
      <c r="B21" s="67"/>
      <c r="C21" s="16" t="s">
        <v>102</v>
      </c>
      <c r="D21" s="16" t="s">
        <v>100</v>
      </c>
      <c r="E21" s="17">
        <v>91465.5</v>
      </c>
      <c r="F21" s="17">
        <v>51260</v>
      </c>
      <c r="G21" s="18">
        <f>F21/E21</f>
        <v>0.56042988886520051</v>
      </c>
      <c r="H21" s="17">
        <v>50994.41</v>
      </c>
      <c r="I21" s="18">
        <f>H21/E21</f>
        <v>0.55752617106996627</v>
      </c>
      <c r="J21" s="15"/>
    </row>
    <row r="22" spans="1:10" s="19" customFormat="1" ht="18.75" customHeight="1">
      <c r="A22" s="15"/>
      <c r="B22" s="67"/>
      <c r="C22" s="16" t="s">
        <v>13</v>
      </c>
      <c r="D22" s="20"/>
      <c r="E22" s="17">
        <f>SUM(E21)</f>
        <v>91465.5</v>
      </c>
      <c r="F22" s="17">
        <f>SUM(F21)</f>
        <v>51260</v>
      </c>
      <c r="G22" s="18">
        <f>F22/E22</f>
        <v>0.56042988886520051</v>
      </c>
      <c r="H22" s="17">
        <f>SUM(H21)</f>
        <v>50994.41</v>
      </c>
      <c r="I22" s="18">
        <f>H22/E22</f>
        <v>0.55752617106996627</v>
      </c>
      <c r="J22" s="21"/>
    </row>
    <row r="23" spans="1:10" s="19" customFormat="1" ht="23.25" customHeight="1">
      <c r="A23" s="15"/>
      <c r="B23" s="67"/>
      <c r="C23" s="54" t="s">
        <v>49</v>
      </c>
      <c r="D23" s="16" t="s">
        <v>9</v>
      </c>
      <c r="E23" s="17">
        <v>939</v>
      </c>
      <c r="F23" s="17">
        <v>395.33</v>
      </c>
      <c r="G23" s="18">
        <f t="shared" si="0"/>
        <v>0.42101171458998932</v>
      </c>
      <c r="H23" s="17">
        <v>395.33</v>
      </c>
      <c r="I23" s="18">
        <f t="shared" si="1"/>
        <v>0.42101171458998932</v>
      </c>
      <c r="J23" s="15"/>
    </row>
    <row r="24" spans="1:10" s="19" customFormat="1" ht="36.75" customHeight="1">
      <c r="A24" s="15"/>
      <c r="B24" s="67"/>
      <c r="C24" s="54"/>
      <c r="D24" s="16" t="s">
        <v>100</v>
      </c>
      <c r="E24" s="17">
        <v>100</v>
      </c>
      <c r="F24" s="17">
        <v>0</v>
      </c>
      <c r="G24" s="18">
        <f t="shared" si="0"/>
        <v>0</v>
      </c>
      <c r="H24" s="17">
        <v>0</v>
      </c>
      <c r="I24" s="18">
        <f t="shared" si="1"/>
        <v>0</v>
      </c>
      <c r="J24" s="15"/>
    </row>
    <row r="25" spans="1:10" s="19" customFormat="1" ht="18.75" customHeight="1">
      <c r="A25" s="15"/>
      <c r="B25" s="67"/>
      <c r="C25" s="16" t="s">
        <v>13</v>
      </c>
      <c r="D25" s="20"/>
      <c r="E25" s="17">
        <f>SUM(E23:E24)</f>
        <v>1039</v>
      </c>
      <c r="F25" s="17">
        <f>SUM(F23:F24)</f>
        <v>395.33</v>
      </c>
      <c r="G25" s="18">
        <f t="shared" si="0"/>
        <v>0.38049085659287774</v>
      </c>
      <c r="H25" s="17">
        <f>SUM(H23:H24)</f>
        <v>395.33</v>
      </c>
      <c r="I25" s="18">
        <f t="shared" si="1"/>
        <v>0.38049085659287774</v>
      </c>
      <c r="J25" s="21"/>
    </row>
    <row r="26" spans="1:10" s="19" customFormat="1" ht="40.5" customHeight="1">
      <c r="A26" s="15"/>
      <c r="B26" s="67"/>
      <c r="C26" s="16" t="s">
        <v>31</v>
      </c>
      <c r="D26" s="16" t="s">
        <v>100</v>
      </c>
      <c r="E26" s="17">
        <v>19601.5</v>
      </c>
      <c r="F26" s="17">
        <v>6803.38</v>
      </c>
      <c r="G26" s="18">
        <f t="shared" si="0"/>
        <v>0.34708466188812082</v>
      </c>
      <c r="H26" s="17">
        <v>6803.38</v>
      </c>
      <c r="I26" s="18">
        <f t="shared" si="1"/>
        <v>0.34708466188812082</v>
      </c>
      <c r="J26" s="15"/>
    </row>
    <row r="27" spans="1:10" s="19" customFormat="1" ht="18.75" customHeight="1">
      <c r="A27" s="15"/>
      <c r="B27" s="67"/>
      <c r="C27" s="16" t="s">
        <v>50</v>
      </c>
      <c r="D27" s="20"/>
      <c r="E27" s="17">
        <f>SUM(E26)</f>
        <v>19601.5</v>
      </c>
      <c r="F27" s="17">
        <f>SUM(F26)</f>
        <v>6803.38</v>
      </c>
      <c r="G27" s="18">
        <f t="shared" si="0"/>
        <v>0.34708466188812082</v>
      </c>
      <c r="H27" s="17">
        <f>SUM(H26)</f>
        <v>6803.38</v>
      </c>
      <c r="I27" s="18">
        <f t="shared" si="1"/>
        <v>0.34708466188812082</v>
      </c>
      <c r="J27" s="21"/>
    </row>
    <row r="28" spans="1:10" s="19" customFormat="1" ht="40.5" customHeight="1">
      <c r="A28" s="15"/>
      <c r="B28" s="67"/>
      <c r="C28" s="16" t="s">
        <v>51</v>
      </c>
      <c r="D28" s="16" t="s">
        <v>100</v>
      </c>
      <c r="E28" s="17">
        <v>10532.7</v>
      </c>
      <c r="F28" s="17">
        <v>3915.22</v>
      </c>
      <c r="G28" s="18">
        <f t="shared" si="0"/>
        <v>0.3717204515461372</v>
      </c>
      <c r="H28" s="17">
        <v>3903.34</v>
      </c>
      <c r="I28" s="18">
        <f t="shared" si="1"/>
        <v>0.37059253562714212</v>
      </c>
      <c r="J28" s="15"/>
    </row>
    <row r="29" spans="1:10" s="19" customFormat="1" ht="18.75" customHeight="1">
      <c r="A29" s="15"/>
      <c r="B29" s="68"/>
      <c r="C29" s="16" t="s">
        <v>13</v>
      </c>
      <c r="D29" s="20"/>
      <c r="E29" s="17">
        <f>SUM(E28)</f>
        <v>10532.7</v>
      </c>
      <c r="F29" s="17">
        <f>SUM(F28)</f>
        <v>3915.22</v>
      </c>
      <c r="G29" s="18">
        <f t="shared" si="0"/>
        <v>0.3717204515461372</v>
      </c>
      <c r="H29" s="17">
        <f>SUM(H28)</f>
        <v>3903.34</v>
      </c>
      <c r="I29" s="18">
        <f t="shared" si="1"/>
        <v>0.37059253562714212</v>
      </c>
      <c r="J29" s="21"/>
    </row>
    <row r="30" spans="1:10" s="12" customFormat="1" ht="24.75" customHeight="1">
      <c r="A30" s="11"/>
      <c r="B30" s="58">
        <v>3</v>
      </c>
      <c r="C30" s="57" t="s">
        <v>16</v>
      </c>
      <c r="D30" s="41" t="s">
        <v>8</v>
      </c>
      <c r="E30" s="33">
        <v>17056</v>
      </c>
      <c r="F30" s="33">
        <f>F37</f>
        <v>48767</v>
      </c>
      <c r="G30" s="34">
        <f t="shared" si="0"/>
        <v>2.8592284240150092</v>
      </c>
      <c r="H30" s="33">
        <f>H37</f>
        <v>48767</v>
      </c>
      <c r="I30" s="34">
        <f t="shared" si="1"/>
        <v>2.8592284240150092</v>
      </c>
      <c r="J30" s="11"/>
    </row>
    <row r="31" spans="1:10" s="12" customFormat="1" ht="24.75" customHeight="1">
      <c r="A31" s="11"/>
      <c r="B31" s="59"/>
      <c r="C31" s="57"/>
      <c r="D31" s="41" t="s">
        <v>9</v>
      </c>
      <c r="E31" s="33">
        <f>E34+E38+E41</f>
        <v>2032794.6099999999</v>
      </c>
      <c r="F31" s="33">
        <f>F34+F38+F41</f>
        <v>1142164.55</v>
      </c>
      <c r="G31" s="34">
        <f>F31/E31</f>
        <v>0.56186913541648953</v>
      </c>
      <c r="H31" s="33">
        <f>H34+H38+H41</f>
        <v>1142164.55</v>
      </c>
      <c r="I31" s="34">
        <f>H31/E31</f>
        <v>0.56186913541648953</v>
      </c>
      <c r="J31" s="11"/>
    </row>
    <row r="32" spans="1:10" s="12" customFormat="1" ht="38.25" customHeight="1">
      <c r="A32" s="11"/>
      <c r="B32" s="59"/>
      <c r="C32" s="57"/>
      <c r="D32" s="32" t="s">
        <v>100</v>
      </c>
      <c r="E32" s="33">
        <f>E35+E39+E43+E45</f>
        <v>726261.72</v>
      </c>
      <c r="F32" s="33">
        <f>F35+F39+F43+F45</f>
        <v>395077.83</v>
      </c>
      <c r="G32" s="34">
        <f t="shared" si="0"/>
        <v>0.54398823333274404</v>
      </c>
      <c r="H32" s="33">
        <f>H35+H39+H43+H45</f>
        <v>395077.83</v>
      </c>
      <c r="I32" s="34">
        <f t="shared" si="1"/>
        <v>0.54398823333274404</v>
      </c>
      <c r="J32" s="11"/>
    </row>
    <row r="33" spans="1:10" s="12" customFormat="1" ht="18.75" customHeight="1">
      <c r="A33" s="11"/>
      <c r="B33" s="59"/>
      <c r="C33" s="32" t="s">
        <v>11</v>
      </c>
      <c r="D33" s="35"/>
      <c r="E33" s="33">
        <f>SUM(E30:E32)</f>
        <v>2776112.33</v>
      </c>
      <c r="F33" s="33">
        <f>SUM(F30:F32)</f>
        <v>1586009.3800000001</v>
      </c>
      <c r="G33" s="34">
        <f t="shared" si="0"/>
        <v>0.57130590965676098</v>
      </c>
      <c r="H33" s="33">
        <f>SUM(H30:H32)</f>
        <v>1586009.3800000001</v>
      </c>
      <c r="I33" s="34">
        <f t="shared" si="1"/>
        <v>0.57130590965676098</v>
      </c>
      <c r="J33" s="13"/>
    </row>
    <row r="34" spans="1:10" s="12" customFormat="1" ht="26.25" customHeight="1">
      <c r="A34" s="11"/>
      <c r="B34" s="59"/>
      <c r="C34" s="54" t="s">
        <v>52</v>
      </c>
      <c r="D34" s="16" t="s">
        <v>9</v>
      </c>
      <c r="E34" s="17">
        <v>695078</v>
      </c>
      <c r="F34" s="17">
        <v>363386.97</v>
      </c>
      <c r="G34" s="18">
        <f t="shared" si="0"/>
        <v>0.52280027565251663</v>
      </c>
      <c r="H34" s="17">
        <v>363386.97</v>
      </c>
      <c r="I34" s="18">
        <f t="shared" si="1"/>
        <v>0.52280027565251663</v>
      </c>
      <c r="J34" s="11"/>
    </row>
    <row r="35" spans="1:10" s="12" customFormat="1" ht="33.75" customHeight="1">
      <c r="A35" s="11"/>
      <c r="B35" s="59"/>
      <c r="C35" s="54"/>
      <c r="D35" s="16" t="s">
        <v>100</v>
      </c>
      <c r="E35" s="17">
        <v>357270.45</v>
      </c>
      <c r="F35" s="17">
        <v>205092.8</v>
      </c>
      <c r="G35" s="18">
        <f t="shared" si="0"/>
        <v>0.57405475319887211</v>
      </c>
      <c r="H35" s="17">
        <v>205092.8</v>
      </c>
      <c r="I35" s="18">
        <f t="shared" si="1"/>
        <v>0.57405475319887211</v>
      </c>
      <c r="J35" s="11"/>
    </row>
    <row r="36" spans="1:10" s="12" customFormat="1" ht="18.75" customHeight="1">
      <c r="A36" s="11"/>
      <c r="B36" s="59"/>
      <c r="C36" s="16" t="s">
        <v>13</v>
      </c>
      <c r="D36" s="20"/>
      <c r="E36" s="17">
        <f>SUM(E34:E35)</f>
        <v>1052348.45</v>
      </c>
      <c r="F36" s="17">
        <f>SUM(F34:F35)</f>
        <v>568479.77</v>
      </c>
      <c r="G36" s="18">
        <f t="shared" si="0"/>
        <v>0.54020108073518813</v>
      </c>
      <c r="H36" s="17">
        <f>SUM(H34:H35)</f>
        <v>568479.77</v>
      </c>
      <c r="I36" s="18">
        <f t="shared" si="1"/>
        <v>0.54020108073518813</v>
      </c>
      <c r="J36" s="13"/>
    </row>
    <row r="37" spans="1:10" s="12" customFormat="1" ht="25.5" customHeight="1">
      <c r="A37" s="11"/>
      <c r="B37" s="59"/>
      <c r="C37" s="54" t="s">
        <v>53</v>
      </c>
      <c r="D37" s="16" t="s">
        <v>8</v>
      </c>
      <c r="E37" s="17">
        <v>91026.44</v>
      </c>
      <c r="F37" s="17">
        <v>48767</v>
      </c>
      <c r="G37" s="18">
        <f t="shared" si="0"/>
        <v>0.53574543835834953</v>
      </c>
      <c r="H37" s="17">
        <v>48767</v>
      </c>
      <c r="I37" s="18">
        <f t="shared" si="1"/>
        <v>0.53574543835834953</v>
      </c>
      <c r="J37" s="11"/>
    </row>
    <row r="38" spans="1:10" s="12" customFormat="1" ht="25.5" customHeight="1">
      <c r="A38" s="11"/>
      <c r="B38" s="59"/>
      <c r="C38" s="54"/>
      <c r="D38" s="16" t="s">
        <v>9</v>
      </c>
      <c r="E38" s="17">
        <v>1232828.9099999999</v>
      </c>
      <c r="F38" s="17">
        <v>735943.57</v>
      </c>
      <c r="G38" s="18">
        <f>F38/E38</f>
        <v>0.59695515251990638</v>
      </c>
      <c r="H38" s="17">
        <v>735943.57</v>
      </c>
      <c r="I38" s="18">
        <f>H38/E38</f>
        <v>0.59695515251990638</v>
      </c>
      <c r="J38" s="11"/>
    </row>
    <row r="39" spans="1:10" s="12" customFormat="1" ht="35.25" customHeight="1">
      <c r="A39" s="11"/>
      <c r="B39" s="59"/>
      <c r="C39" s="54"/>
      <c r="D39" s="16" t="s">
        <v>100</v>
      </c>
      <c r="E39" s="17">
        <v>298067.49</v>
      </c>
      <c r="F39" s="17">
        <v>160591.76</v>
      </c>
      <c r="G39" s="18">
        <f t="shared" si="0"/>
        <v>0.53877650326776672</v>
      </c>
      <c r="H39" s="17">
        <v>160591.76</v>
      </c>
      <c r="I39" s="18">
        <f t="shared" si="1"/>
        <v>0.53877650326776672</v>
      </c>
      <c r="J39" s="11"/>
    </row>
    <row r="40" spans="1:10" s="12" customFormat="1" ht="18.75" customHeight="1">
      <c r="A40" s="11"/>
      <c r="B40" s="59"/>
      <c r="C40" s="16" t="s">
        <v>13</v>
      </c>
      <c r="D40" s="20"/>
      <c r="E40" s="17">
        <f>SUM(E37:E39)</f>
        <v>1621922.8399999999</v>
      </c>
      <c r="F40" s="17">
        <f>SUM(F37:F39)</f>
        <v>945302.33</v>
      </c>
      <c r="G40" s="18">
        <f t="shared" si="0"/>
        <v>0.5828281757225886</v>
      </c>
      <c r="H40" s="17">
        <f>SUM(H37:H39)</f>
        <v>945302.33</v>
      </c>
      <c r="I40" s="18">
        <f t="shared" si="1"/>
        <v>0.5828281757225886</v>
      </c>
      <c r="J40" s="13"/>
    </row>
    <row r="41" spans="1:10" s="12" customFormat="1" ht="36.75" customHeight="1">
      <c r="A41" s="11"/>
      <c r="B41" s="59"/>
      <c r="C41" s="16" t="s">
        <v>54</v>
      </c>
      <c r="D41" s="16" t="s">
        <v>100</v>
      </c>
      <c r="E41" s="17">
        <v>104887.7</v>
      </c>
      <c r="F41" s="17">
        <v>42834.01</v>
      </c>
      <c r="G41" s="18">
        <f>F41/E41</f>
        <v>0.40837972421933177</v>
      </c>
      <c r="H41" s="17">
        <v>42834.01</v>
      </c>
      <c r="I41" s="18">
        <f>H41/E41</f>
        <v>0.40837972421933177</v>
      </c>
      <c r="J41" s="11"/>
    </row>
    <row r="42" spans="1:10" s="12" customFormat="1" ht="18.75" customHeight="1">
      <c r="A42" s="11"/>
      <c r="B42" s="59"/>
      <c r="C42" s="16" t="s">
        <v>13</v>
      </c>
      <c r="D42" s="20"/>
      <c r="E42" s="17">
        <f>SUM(E41:E41)</f>
        <v>104887.7</v>
      </c>
      <c r="F42" s="17">
        <f>SUM(F41:F41)</f>
        <v>42834.01</v>
      </c>
      <c r="G42" s="18">
        <f t="shared" si="0"/>
        <v>0.40837972421933177</v>
      </c>
      <c r="H42" s="17">
        <f>SUM(H41:H41)</f>
        <v>42834.01</v>
      </c>
      <c r="I42" s="18">
        <f t="shared" si="1"/>
        <v>0.40837972421933177</v>
      </c>
      <c r="J42" s="13"/>
    </row>
    <row r="43" spans="1:10" s="19" customFormat="1" ht="34.5" customHeight="1">
      <c r="A43" s="15"/>
      <c r="B43" s="59"/>
      <c r="C43" s="16" t="s">
        <v>55</v>
      </c>
      <c r="D43" s="16" t="s">
        <v>100</v>
      </c>
      <c r="E43" s="17">
        <v>0</v>
      </c>
      <c r="F43" s="17">
        <v>0</v>
      </c>
      <c r="G43" s="18" t="s">
        <v>20</v>
      </c>
      <c r="H43" s="17">
        <v>0</v>
      </c>
      <c r="I43" s="18" t="s">
        <v>20</v>
      </c>
      <c r="J43" s="15"/>
    </row>
    <row r="44" spans="1:10" s="19" customFormat="1" ht="18.75" customHeight="1">
      <c r="A44" s="15"/>
      <c r="B44" s="59"/>
      <c r="C44" s="16" t="s">
        <v>13</v>
      </c>
      <c r="D44" s="20"/>
      <c r="E44" s="17">
        <f>SUM(E43)</f>
        <v>0</v>
      </c>
      <c r="F44" s="17">
        <f>SUM(F43)</f>
        <v>0</v>
      </c>
      <c r="G44" s="18" t="s">
        <v>20</v>
      </c>
      <c r="H44" s="17">
        <f>SUM(H43)</f>
        <v>0</v>
      </c>
      <c r="I44" s="18" t="s">
        <v>20</v>
      </c>
      <c r="J44" s="21"/>
    </row>
    <row r="45" spans="1:10" s="12" customFormat="1" ht="37.5" customHeight="1">
      <c r="A45" s="11"/>
      <c r="B45" s="59"/>
      <c r="C45" s="16" t="s">
        <v>56</v>
      </c>
      <c r="D45" s="16" t="s">
        <v>100</v>
      </c>
      <c r="E45" s="17">
        <v>70923.78</v>
      </c>
      <c r="F45" s="17">
        <v>29393.27</v>
      </c>
      <c r="G45" s="18">
        <f t="shared" si="0"/>
        <v>0.41443462263291664</v>
      </c>
      <c r="H45" s="17">
        <v>29393.27</v>
      </c>
      <c r="I45" s="18">
        <f t="shared" si="1"/>
        <v>0.41443462263291664</v>
      </c>
      <c r="J45" s="11"/>
    </row>
    <row r="46" spans="1:10" s="12" customFormat="1" ht="18.75" customHeight="1">
      <c r="A46" s="11"/>
      <c r="B46" s="60"/>
      <c r="C46" s="16" t="s">
        <v>13</v>
      </c>
      <c r="D46" s="20"/>
      <c r="E46" s="17">
        <f>SUM(E45)</f>
        <v>70923.78</v>
      </c>
      <c r="F46" s="17">
        <f>SUM(F45)</f>
        <v>29393.27</v>
      </c>
      <c r="G46" s="18">
        <f t="shared" si="0"/>
        <v>0.41443462263291664</v>
      </c>
      <c r="H46" s="17">
        <f>SUM(H45)</f>
        <v>29393.27</v>
      </c>
      <c r="I46" s="18">
        <f t="shared" si="1"/>
        <v>0.41443462263291664</v>
      </c>
      <c r="J46" s="13"/>
    </row>
    <row r="47" spans="1:10" s="12" customFormat="1" ht="26.25" customHeight="1">
      <c r="A47" s="11"/>
      <c r="B47" s="58">
        <v>4</v>
      </c>
      <c r="C47" s="57" t="s">
        <v>17</v>
      </c>
      <c r="D47" s="32" t="s">
        <v>9</v>
      </c>
      <c r="E47" s="33">
        <f>E50+E53+E56</f>
        <v>87584</v>
      </c>
      <c r="F47" s="33">
        <f>F50+F53+F56</f>
        <v>33646.54</v>
      </c>
      <c r="G47" s="34">
        <f t="shared" si="0"/>
        <v>0.38416308914870295</v>
      </c>
      <c r="H47" s="33">
        <f>H50+H53+H56</f>
        <v>33646.54</v>
      </c>
      <c r="I47" s="34">
        <f t="shared" si="1"/>
        <v>0.38416308914870295</v>
      </c>
      <c r="J47" s="11"/>
    </row>
    <row r="48" spans="1:10" s="12" customFormat="1" ht="44.25" customHeight="1">
      <c r="A48" s="11"/>
      <c r="B48" s="59"/>
      <c r="C48" s="57"/>
      <c r="D48" s="32" t="s">
        <v>100</v>
      </c>
      <c r="E48" s="33">
        <f>E51+E54+E57+E59+E61</f>
        <v>17430.099999999999</v>
      </c>
      <c r="F48" s="33">
        <f>F51+F54+F57+F59+F61</f>
        <v>8028.7199999999993</v>
      </c>
      <c r="G48" s="34">
        <f t="shared" si="0"/>
        <v>0.4606238633169058</v>
      </c>
      <c r="H48" s="33">
        <f>H51+H54+H57+H59+H61</f>
        <v>8028.7199999999993</v>
      </c>
      <c r="I48" s="34">
        <f t="shared" si="1"/>
        <v>0.4606238633169058</v>
      </c>
      <c r="J48" s="11"/>
    </row>
    <row r="49" spans="1:10" s="12" customFormat="1" ht="18.75" customHeight="1">
      <c r="A49" s="11"/>
      <c r="B49" s="59"/>
      <c r="C49" s="32" t="s">
        <v>11</v>
      </c>
      <c r="D49" s="35"/>
      <c r="E49" s="33">
        <f>SUM(E47:E48)</f>
        <v>105014.1</v>
      </c>
      <c r="F49" s="33">
        <f>SUM(F47:F48)</f>
        <v>41675.26</v>
      </c>
      <c r="G49" s="34">
        <f t="shared" si="0"/>
        <v>0.39685394627959486</v>
      </c>
      <c r="H49" s="33">
        <f>SUM(H47:H48)</f>
        <v>41675.26</v>
      </c>
      <c r="I49" s="34">
        <f t="shared" si="1"/>
        <v>0.39685394627959486</v>
      </c>
      <c r="J49" s="13"/>
    </row>
    <row r="50" spans="1:10" s="19" customFormat="1" ht="22.5" customHeight="1">
      <c r="A50" s="15"/>
      <c r="B50" s="59"/>
      <c r="C50" s="54" t="s">
        <v>57</v>
      </c>
      <c r="D50" s="16" t="s">
        <v>9</v>
      </c>
      <c r="E50" s="17">
        <v>79072</v>
      </c>
      <c r="F50" s="17">
        <v>33646.54</v>
      </c>
      <c r="G50" s="18">
        <f t="shared" si="0"/>
        <v>0.42551775596924324</v>
      </c>
      <c r="H50" s="17">
        <v>33646.54</v>
      </c>
      <c r="I50" s="18">
        <f t="shared" si="1"/>
        <v>0.42551775596924324</v>
      </c>
      <c r="J50" s="15"/>
    </row>
    <row r="51" spans="1:10" s="19" customFormat="1" ht="36" customHeight="1">
      <c r="A51" s="15"/>
      <c r="B51" s="59"/>
      <c r="C51" s="54"/>
      <c r="D51" s="16" t="s">
        <v>100</v>
      </c>
      <c r="E51" s="17">
        <v>8057.2</v>
      </c>
      <c r="F51" s="17">
        <v>3816.31</v>
      </c>
      <c r="G51" s="18">
        <f t="shared" si="0"/>
        <v>0.47365213721888499</v>
      </c>
      <c r="H51" s="17">
        <v>3816.31</v>
      </c>
      <c r="I51" s="18">
        <f t="shared" si="1"/>
        <v>0.47365213721888499</v>
      </c>
      <c r="J51" s="15"/>
    </row>
    <row r="52" spans="1:10" s="19" customFormat="1" ht="18.75" customHeight="1">
      <c r="A52" s="15"/>
      <c r="B52" s="59"/>
      <c r="C52" s="16" t="s">
        <v>13</v>
      </c>
      <c r="D52" s="20"/>
      <c r="E52" s="17">
        <f>SUM(E50:E51)</f>
        <v>87129.2</v>
      </c>
      <c r="F52" s="17">
        <f>SUM(F50:F51)</f>
        <v>37462.85</v>
      </c>
      <c r="G52" s="18">
        <f t="shared" si="0"/>
        <v>0.42996894267363867</v>
      </c>
      <c r="H52" s="17">
        <f>SUM(H50:H51)</f>
        <v>37462.85</v>
      </c>
      <c r="I52" s="18">
        <f t="shared" si="1"/>
        <v>0.42996894267363867</v>
      </c>
      <c r="J52" s="21"/>
    </row>
    <row r="53" spans="1:10" s="19" customFormat="1" ht="23.25" customHeight="1">
      <c r="A53" s="15"/>
      <c r="B53" s="59"/>
      <c r="C53" s="54" t="s">
        <v>58</v>
      </c>
      <c r="D53" s="16" t="s">
        <v>9</v>
      </c>
      <c r="E53" s="17">
        <v>1570</v>
      </c>
      <c r="F53" s="17">
        <v>0</v>
      </c>
      <c r="G53" s="18">
        <f t="shared" si="0"/>
        <v>0</v>
      </c>
      <c r="H53" s="17">
        <v>0</v>
      </c>
      <c r="I53" s="18">
        <f t="shared" si="1"/>
        <v>0</v>
      </c>
      <c r="J53" s="15"/>
    </row>
    <row r="54" spans="1:10" s="19" customFormat="1" ht="33.75" customHeight="1">
      <c r="A54" s="15"/>
      <c r="B54" s="59"/>
      <c r="C54" s="54"/>
      <c r="D54" s="16" t="s">
        <v>100</v>
      </c>
      <c r="E54" s="17">
        <v>6372.9</v>
      </c>
      <c r="F54" s="17">
        <v>4212.41</v>
      </c>
      <c r="G54" s="18">
        <f t="shared" si="0"/>
        <v>0.6609879332799824</v>
      </c>
      <c r="H54" s="17">
        <v>4212.41</v>
      </c>
      <c r="I54" s="18">
        <f t="shared" si="1"/>
        <v>0.6609879332799824</v>
      </c>
      <c r="J54" s="15"/>
    </row>
    <row r="55" spans="1:10" s="19" customFormat="1" ht="18.75" customHeight="1">
      <c r="A55" s="15"/>
      <c r="B55" s="59"/>
      <c r="C55" s="16" t="s">
        <v>13</v>
      </c>
      <c r="D55" s="20"/>
      <c r="E55" s="17">
        <f>SUM(E53:E54)</f>
        <v>7942.9</v>
      </c>
      <c r="F55" s="17">
        <f>SUM(F53:F54)</f>
        <v>4212.41</v>
      </c>
      <c r="G55" s="18">
        <f t="shared" si="0"/>
        <v>0.53033652696118549</v>
      </c>
      <c r="H55" s="17">
        <f>SUM(H53:H54)</f>
        <v>4212.41</v>
      </c>
      <c r="I55" s="18">
        <f t="shared" si="1"/>
        <v>0.53033652696118549</v>
      </c>
      <c r="J55" s="21"/>
    </row>
    <row r="56" spans="1:10" s="19" customFormat="1" ht="24" customHeight="1">
      <c r="A56" s="15"/>
      <c r="B56" s="59"/>
      <c r="C56" s="54" t="s">
        <v>59</v>
      </c>
      <c r="D56" s="16" t="s">
        <v>9</v>
      </c>
      <c r="E56" s="17">
        <v>6942</v>
      </c>
      <c r="F56" s="17">
        <v>0</v>
      </c>
      <c r="G56" s="18">
        <f t="shared" si="0"/>
        <v>0</v>
      </c>
      <c r="H56" s="17">
        <v>0</v>
      </c>
      <c r="I56" s="18">
        <f t="shared" si="1"/>
        <v>0</v>
      </c>
      <c r="J56" s="15"/>
    </row>
    <row r="57" spans="1:10" s="19" customFormat="1" ht="36" customHeight="1">
      <c r="A57" s="15"/>
      <c r="B57" s="59"/>
      <c r="C57" s="54"/>
      <c r="D57" s="16" t="s">
        <v>100</v>
      </c>
      <c r="E57" s="17">
        <v>3000</v>
      </c>
      <c r="F57" s="17">
        <v>0</v>
      </c>
      <c r="G57" s="18">
        <f t="shared" si="0"/>
        <v>0</v>
      </c>
      <c r="H57" s="17">
        <v>0</v>
      </c>
      <c r="I57" s="18">
        <f t="shared" si="1"/>
        <v>0</v>
      </c>
      <c r="J57" s="15"/>
    </row>
    <row r="58" spans="1:10" s="19" customFormat="1" ht="18.75" customHeight="1">
      <c r="A58" s="15"/>
      <c r="B58" s="59"/>
      <c r="C58" s="16" t="s">
        <v>13</v>
      </c>
      <c r="D58" s="20"/>
      <c r="E58" s="17">
        <f>SUM(E56:E57)</f>
        <v>9942</v>
      </c>
      <c r="F58" s="17">
        <f>SUM(F56:F57)</f>
        <v>0</v>
      </c>
      <c r="G58" s="18">
        <f t="shared" si="0"/>
        <v>0</v>
      </c>
      <c r="H58" s="17">
        <f>SUM(H56:H57)</f>
        <v>0</v>
      </c>
      <c r="I58" s="18">
        <f t="shared" si="1"/>
        <v>0</v>
      </c>
      <c r="J58" s="21"/>
    </row>
    <row r="59" spans="1:10" s="12" customFormat="1" ht="39.75" customHeight="1">
      <c r="A59" s="11"/>
      <c r="B59" s="59"/>
      <c r="C59" s="16" t="s">
        <v>60</v>
      </c>
      <c r="D59" s="16" t="s">
        <v>100</v>
      </c>
      <c r="E59" s="17">
        <v>0</v>
      </c>
      <c r="F59" s="17">
        <v>0</v>
      </c>
      <c r="G59" s="18" t="s">
        <v>20</v>
      </c>
      <c r="H59" s="17">
        <v>0</v>
      </c>
      <c r="I59" s="18" t="s">
        <v>20</v>
      </c>
      <c r="J59" s="11"/>
    </row>
    <row r="60" spans="1:10" s="12" customFormat="1" ht="18.75" customHeight="1">
      <c r="A60" s="11"/>
      <c r="B60" s="59"/>
      <c r="C60" s="16" t="s">
        <v>13</v>
      </c>
      <c r="D60" s="20"/>
      <c r="E60" s="17">
        <v>0</v>
      </c>
      <c r="F60" s="17">
        <v>0</v>
      </c>
      <c r="G60" s="17" t="s">
        <v>20</v>
      </c>
      <c r="H60" s="17">
        <v>0</v>
      </c>
      <c r="I60" s="17" t="s">
        <v>20</v>
      </c>
      <c r="J60" s="13"/>
    </row>
    <row r="61" spans="1:10" s="12" customFormat="1" ht="39.75" customHeight="1">
      <c r="A61" s="11"/>
      <c r="B61" s="59"/>
      <c r="C61" s="16" t="s">
        <v>61</v>
      </c>
      <c r="D61" s="16" t="s">
        <v>100</v>
      </c>
      <c r="E61" s="17">
        <v>0</v>
      </c>
      <c r="F61" s="17">
        <v>0</v>
      </c>
      <c r="G61" s="18" t="s">
        <v>20</v>
      </c>
      <c r="H61" s="17">
        <v>0</v>
      </c>
      <c r="I61" s="18" t="s">
        <v>20</v>
      </c>
      <c r="J61" s="11"/>
    </row>
    <row r="62" spans="1:10" s="12" customFormat="1" ht="18.75" customHeight="1">
      <c r="A62" s="11"/>
      <c r="B62" s="60"/>
      <c r="C62" s="16" t="s">
        <v>13</v>
      </c>
      <c r="D62" s="20"/>
      <c r="E62" s="17">
        <v>0</v>
      </c>
      <c r="F62" s="17">
        <v>0</v>
      </c>
      <c r="G62" s="17" t="s">
        <v>20</v>
      </c>
      <c r="H62" s="17">
        <v>0</v>
      </c>
      <c r="I62" s="17" t="s">
        <v>20</v>
      </c>
      <c r="J62" s="13"/>
    </row>
    <row r="63" spans="1:10" s="23" customFormat="1" ht="22.5" customHeight="1">
      <c r="A63" s="22"/>
      <c r="B63" s="58">
        <v>5</v>
      </c>
      <c r="C63" s="57" t="s">
        <v>18</v>
      </c>
      <c r="D63" s="44" t="s">
        <v>103</v>
      </c>
      <c r="E63" s="33">
        <f>E69</f>
        <v>1646</v>
      </c>
      <c r="F63" s="33">
        <f>F69</f>
        <v>1259.48</v>
      </c>
      <c r="G63" s="34">
        <f t="shared" si="0"/>
        <v>0.76517618469015802</v>
      </c>
      <c r="H63" s="33">
        <f>H69</f>
        <v>1259.48</v>
      </c>
      <c r="I63" s="34">
        <f t="shared" si="1"/>
        <v>0.76517618469015802</v>
      </c>
      <c r="J63" s="22"/>
    </row>
    <row r="64" spans="1:10" s="23" customFormat="1" ht="22.5" customHeight="1">
      <c r="A64" s="22"/>
      <c r="B64" s="59"/>
      <c r="C64" s="57"/>
      <c r="D64" s="44" t="s">
        <v>9</v>
      </c>
      <c r="E64" s="33">
        <f>E70</f>
        <v>548.70000000000005</v>
      </c>
      <c r="F64" s="33">
        <f>F70</f>
        <v>419.84</v>
      </c>
      <c r="G64" s="34">
        <f t="shared" si="0"/>
        <v>0.76515400036449777</v>
      </c>
      <c r="H64" s="33">
        <f>H70</f>
        <v>419.84</v>
      </c>
      <c r="I64" s="34">
        <f t="shared" si="1"/>
        <v>0.76515400036449777</v>
      </c>
      <c r="J64" s="22"/>
    </row>
    <row r="65" spans="1:10" s="23" customFormat="1" ht="39" customHeight="1">
      <c r="A65" s="22"/>
      <c r="B65" s="59"/>
      <c r="C65" s="57"/>
      <c r="D65" s="32" t="s">
        <v>100</v>
      </c>
      <c r="E65" s="33">
        <f>E67+E71+E73</f>
        <v>232084.3</v>
      </c>
      <c r="F65" s="33">
        <f>F67+F71+F73</f>
        <v>122731.23</v>
      </c>
      <c r="G65" s="34">
        <f t="shared" si="0"/>
        <v>0.5288217686418254</v>
      </c>
      <c r="H65" s="33">
        <f>H67+H71+H73</f>
        <v>122930.31999999999</v>
      </c>
      <c r="I65" s="34">
        <f t="shared" si="1"/>
        <v>0.52967960348890464</v>
      </c>
      <c r="J65" s="22"/>
    </row>
    <row r="66" spans="1:10" s="23" customFormat="1" ht="18.75" customHeight="1">
      <c r="A66" s="22"/>
      <c r="B66" s="59"/>
      <c r="C66" s="32" t="s">
        <v>11</v>
      </c>
      <c r="D66" s="35"/>
      <c r="E66" s="33">
        <f>SUM(E63:E65)</f>
        <v>234279</v>
      </c>
      <c r="F66" s="33">
        <f>SUM(F63:F65)</f>
        <v>124410.55</v>
      </c>
      <c r="G66" s="34">
        <f t="shared" si="0"/>
        <v>0.53103585895449446</v>
      </c>
      <c r="H66" s="33">
        <f>SUM(H63:H65)</f>
        <v>124609.64</v>
      </c>
      <c r="I66" s="34">
        <f t="shared" si="1"/>
        <v>0.53188565769872675</v>
      </c>
      <c r="J66" s="24"/>
    </row>
    <row r="67" spans="1:10" s="12" customFormat="1" ht="23.25" customHeight="1">
      <c r="A67" s="11"/>
      <c r="B67" s="59"/>
      <c r="C67" s="16" t="s">
        <v>62</v>
      </c>
      <c r="D67" s="16" t="s">
        <v>100</v>
      </c>
      <c r="E67" s="17">
        <v>77148.899999999994</v>
      </c>
      <c r="F67" s="17">
        <v>47366.78</v>
      </c>
      <c r="G67" s="18">
        <f>F67/E67</f>
        <v>0.61396572083334955</v>
      </c>
      <c r="H67" s="17">
        <v>47151.82</v>
      </c>
      <c r="I67" s="18">
        <f>H67/E67</f>
        <v>0.61117942057501795</v>
      </c>
      <c r="J67" s="11"/>
    </row>
    <row r="68" spans="1:10" s="12" customFormat="1" ht="18.75" customHeight="1">
      <c r="A68" s="11"/>
      <c r="B68" s="59"/>
      <c r="C68" s="16" t="s">
        <v>13</v>
      </c>
      <c r="D68" s="20"/>
      <c r="E68" s="17">
        <f>SUM(E67:E67)</f>
        <v>77148.899999999994</v>
      </c>
      <c r="F68" s="17">
        <f>SUM(F67:F67)</f>
        <v>47366.78</v>
      </c>
      <c r="G68" s="18">
        <f t="shared" si="0"/>
        <v>0.61396572083334955</v>
      </c>
      <c r="H68" s="17">
        <f>SUM(H67:H67)</f>
        <v>47151.82</v>
      </c>
      <c r="I68" s="18">
        <f t="shared" si="1"/>
        <v>0.61117942057501795</v>
      </c>
      <c r="J68" s="13"/>
    </row>
    <row r="69" spans="1:10" s="12" customFormat="1" ht="18" customHeight="1">
      <c r="A69" s="11"/>
      <c r="B69" s="59"/>
      <c r="C69" s="49" t="s">
        <v>63</v>
      </c>
      <c r="D69" s="16" t="s">
        <v>8</v>
      </c>
      <c r="E69" s="17">
        <v>1646</v>
      </c>
      <c r="F69" s="17">
        <v>1259.48</v>
      </c>
      <c r="G69" s="18">
        <f t="shared" si="0"/>
        <v>0.76517618469015802</v>
      </c>
      <c r="H69" s="17">
        <v>1259.48</v>
      </c>
      <c r="I69" s="18">
        <f t="shared" si="1"/>
        <v>0.76517618469015802</v>
      </c>
      <c r="J69" s="11"/>
    </row>
    <row r="70" spans="1:10" s="12" customFormat="1" ht="24.75" customHeight="1">
      <c r="A70" s="11"/>
      <c r="B70" s="59"/>
      <c r="C70" s="53"/>
      <c r="D70" s="16" t="s">
        <v>9</v>
      </c>
      <c r="E70" s="17">
        <v>548.70000000000005</v>
      </c>
      <c r="F70" s="17">
        <v>419.84</v>
      </c>
      <c r="G70" s="18">
        <f t="shared" si="0"/>
        <v>0.76515400036449777</v>
      </c>
      <c r="H70" s="17">
        <v>419.84</v>
      </c>
      <c r="I70" s="18">
        <f t="shared" si="1"/>
        <v>0.76515400036449777</v>
      </c>
      <c r="J70" s="11"/>
    </row>
    <row r="71" spans="1:10" s="12" customFormat="1" ht="34.5" customHeight="1">
      <c r="A71" s="11"/>
      <c r="B71" s="59"/>
      <c r="C71" s="50"/>
      <c r="D71" s="16" t="s">
        <v>100</v>
      </c>
      <c r="E71" s="17">
        <v>145889.4</v>
      </c>
      <c r="F71" s="17">
        <v>71047.72</v>
      </c>
      <c r="G71" s="18">
        <f t="shared" si="0"/>
        <v>0.4869971361867278</v>
      </c>
      <c r="H71" s="45">
        <v>71461.77</v>
      </c>
      <c r="I71" s="18">
        <f t="shared" si="1"/>
        <v>0.48983524505550102</v>
      </c>
      <c r="J71" s="11"/>
    </row>
    <row r="72" spans="1:10" s="12" customFormat="1" ht="18.75" customHeight="1">
      <c r="A72" s="11"/>
      <c r="B72" s="59"/>
      <c r="C72" s="16" t="s">
        <v>13</v>
      </c>
      <c r="D72" s="20"/>
      <c r="E72" s="17">
        <f>SUM(E69:E71)</f>
        <v>148084.1</v>
      </c>
      <c r="F72" s="17">
        <f>SUM(F69:F71)</f>
        <v>72727.040000000008</v>
      </c>
      <c r="G72" s="18">
        <f t="shared" si="0"/>
        <v>0.491119843386292</v>
      </c>
      <c r="H72" s="17">
        <f>SUM(H69:H71)</f>
        <v>73141.090000000011</v>
      </c>
      <c r="I72" s="18">
        <f t="shared" si="1"/>
        <v>0.493915889687009</v>
      </c>
      <c r="J72" s="13"/>
    </row>
    <row r="73" spans="1:10" s="19" customFormat="1" ht="36.75" customHeight="1">
      <c r="A73" s="15"/>
      <c r="B73" s="59"/>
      <c r="C73" s="16" t="s">
        <v>64</v>
      </c>
      <c r="D73" s="16" t="s">
        <v>100</v>
      </c>
      <c r="E73" s="17">
        <v>9046</v>
      </c>
      <c r="F73" s="17">
        <v>4316.7299999999996</v>
      </c>
      <c r="G73" s="18">
        <f t="shared" ref="G73:G135" si="2">F73/E73</f>
        <v>0.47719765642272821</v>
      </c>
      <c r="H73" s="17">
        <v>4316.7299999999996</v>
      </c>
      <c r="I73" s="18">
        <f t="shared" ref="I73:I135" si="3">H73/E73</f>
        <v>0.47719765642272821</v>
      </c>
      <c r="J73" s="15"/>
    </row>
    <row r="74" spans="1:10" s="19" customFormat="1" ht="18.75" customHeight="1">
      <c r="A74" s="15"/>
      <c r="B74" s="60"/>
      <c r="C74" s="16" t="s">
        <v>13</v>
      </c>
      <c r="D74" s="20"/>
      <c r="E74" s="17">
        <f>SUM(E73)</f>
        <v>9046</v>
      </c>
      <c r="F74" s="17">
        <f>SUM(F73)</f>
        <v>4316.7299999999996</v>
      </c>
      <c r="G74" s="18">
        <f t="shared" si="2"/>
        <v>0.47719765642272821</v>
      </c>
      <c r="H74" s="17">
        <f>SUM(H73)</f>
        <v>4316.7299999999996</v>
      </c>
      <c r="I74" s="18">
        <f t="shared" si="3"/>
        <v>0.47719765642272821</v>
      </c>
      <c r="J74" s="21"/>
    </row>
    <row r="75" spans="1:10" s="19" customFormat="1" ht="24" customHeight="1">
      <c r="A75" s="15"/>
      <c r="B75" s="58">
        <v>6</v>
      </c>
      <c r="C75" s="57" t="s">
        <v>19</v>
      </c>
      <c r="D75" s="32" t="s">
        <v>9</v>
      </c>
      <c r="E75" s="33">
        <f>E84</f>
        <v>1939</v>
      </c>
      <c r="F75" s="33">
        <f>F84</f>
        <v>1277.55</v>
      </c>
      <c r="G75" s="37">
        <f t="shared" si="2"/>
        <v>0.65887055183084065</v>
      </c>
      <c r="H75" s="33">
        <f>H84</f>
        <v>1277.55</v>
      </c>
      <c r="I75" s="37">
        <f t="shared" si="3"/>
        <v>0.65887055183084065</v>
      </c>
      <c r="J75" s="15"/>
    </row>
    <row r="76" spans="1:10" s="19" customFormat="1" ht="34.5" customHeight="1">
      <c r="A76" s="15"/>
      <c r="B76" s="59"/>
      <c r="C76" s="57"/>
      <c r="D76" s="32" t="s">
        <v>100</v>
      </c>
      <c r="E76" s="33">
        <f>E81</f>
        <v>382</v>
      </c>
      <c r="F76" s="33">
        <f>F81</f>
        <v>211.89</v>
      </c>
      <c r="G76" s="37">
        <f t="shared" si="2"/>
        <v>0.55468586387434549</v>
      </c>
      <c r="H76" s="33">
        <f>H81</f>
        <v>211.89</v>
      </c>
      <c r="I76" s="37">
        <f t="shared" si="3"/>
        <v>0.55468586387434549</v>
      </c>
      <c r="J76" s="15"/>
    </row>
    <row r="77" spans="1:10" s="19" customFormat="1" ht="18.75" customHeight="1">
      <c r="A77" s="15"/>
      <c r="B77" s="59"/>
      <c r="C77" s="57"/>
      <c r="D77" s="32" t="s">
        <v>10</v>
      </c>
      <c r="E77" s="33">
        <f>E79+E82</f>
        <v>2000100</v>
      </c>
      <c r="F77" s="33">
        <f>F79+F82</f>
        <v>100</v>
      </c>
      <c r="G77" s="37">
        <f t="shared" si="2"/>
        <v>4.9997500124993749E-5</v>
      </c>
      <c r="H77" s="33">
        <f>H79+H82</f>
        <v>100</v>
      </c>
      <c r="I77" s="37">
        <f t="shared" si="3"/>
        <v>4.9997500124993749E-5</v>
      </c>
      <c r="J77" s="15"/>
    </row>
    <row r="78" spans="1:10" s="19" customFormat="1" ht="18.75" customHeight="1">
      <c r="A78" s="15"/>
      <c r="B78" s="59"/>
      <c r="C78" s="32" t="s">
        <v>11</v>
      </c>
      <c r="D78" s="35"/>
      <c r="E78" s="33">
        <f>SUM(E75:E77)</f>
        <v>2002421</v>
      </c>
      <c r="F78" s="33">
        <f>SUM(F75:F77)</f>
        <v>1589.44</v>
      </c>
      <c r="G78" s="37">
        <f t="shared" si="2"/>
        <v>7.9375915454342526E-4</v>
      </c>
      <c r="H78" s="33">
        <f>SUM(H75:H77)</f>
        <v>1589.44</v>
      </c>
      <c r="I78" s="37">
        <f t="shared" si="3"/>
        <v>7.9375915454342526E-4</v>
      </c>
      <c r="J78" s="21"/>
    </row>
    <row r="79" spans="1:10" s="19" customFormat="1" ht="25.5" customHeight="1">
      <c r="A79" s="15"/>
      <c r="B79" s="59"/>
      <c r="C79" s="16" t="s">
        <v>65</v>
      </c>
      <c r="D79" s="16" t="s">
        <v>10</v>
      </c>
      <c r="E79" s="17">
        <v>2000000</v>
      </c>
      <c r="F79" s="17">
        <v>0</v>
      </c>
      <c r="G79" s="18">
        <f>F79/E79</f>
        <v>0</v>
      </c>
      <c r="H79" s="17">
        <v>0</v>
      </c>
      <c r="I79" s="18">
        <f>H79/E79</f>
        <v>0</v>
      </c>
      <c r="J79" s="15"/>
    </row>
    <row r="80" spans="1:10" s="19" customFormat="1" ht="16.5" customHeight="1">
      <c r="A80" s="15"/>
      <c r="B80" s="59"/>
      <c r="C80" s="16" t="s">
        <v>13</v>
      </c>
      <c r="D80" s="20"/>
      <c r="E80" s="17">
        <f>SUM(E79)</f>
        <v>2000000</v>
      </c>
      <c r="F80" s="17">
        <f>SUM(F79)</f>
        <v>0</v>
      </c>
      <c r="G80" s="17">
        <f>SUM(G79)</f>
        <v>0</v>
      </c>
      <c r="H80" s="17">
        <f>SUM(H79)</f>
        <v>0</v>
      </c>
      <c r="I80" s="17">
        <f>SUM(I79)</f>
        <v>0</v>
      </c>
      <c r="J80" s="21"/>
    </row>
    <row r="81" spans="1:10" s="19" customFormat="1" ht="37.5" customHeight="1">
      <c r="A81" s="15"/>
      <c r="B81" s="59"/>
      <c r="C81" s="54" t="s">
        <v>66</v>
      </c>
      <c r="D81" s="16" t="s">
        <v>100</v>
      </c>
      <c r="E81" s="17">
        <v>382</v>
      </c>
      <c r="F81" s="17">
        <v>211.89</v>
      </c>
      <c r="G81" s="18">
        <f t="shared" si="2"/>
        <v>0.55468586387434549</v>
      </c>
      <c r="H81" s="17">
        <v>211.89</v>
      </c>
      <c r="I81" s="18">
        <f t="shared" si="3"/>
        <v>0.55468586387434549</v>
      </c>
      <c r="J81" s="15"/>
    </row>
    <row r="82" spans="1:10" s="19" customFormat="1" ht="15.75" customHeight="1">
      <c r="A82" s="15"/>
      <c r="B82" s="59"/>
      <c r="C82" s="54"/>
      <c r="D82" s="16" t="s">
        <v>10</v>
      </c>
      <c r="E82" s="17">
        <v>100</v>
      </c>
      <c r="F82" s="17">
        <v>100</v>
      </c>
      <c r="G82" s="18">
        <f t="shared" si="2"/>
        <v>1</v>
      </c>
      <c r="H82" s="17">
        <v>100</v>
      </c>
      <c r="I82" s="18">
        <f t="shared" si="3"/>
        <v>1</v>
      </c>
      <c r="J82" s="15"/>
    </row>
    <row r="83" spans="1:10" s="19" customFormat="1" ht="17.25" customHeight="1">
      <c r="A83" s="15"/>
      <c r="B83" s="59"/>
      <c r="C83" s="16" t="s">
        <v>13</v>
      </c>
      <c r="D83" s="20"/>
      <c r="E83" s="17">
        <f>SUM(E81:E82)</f>
        <v>482</v>
      </c>
      <c r="F83" s="17">
        <f>SUM(F81:F82)</f>
        <v>311.89</v>
      </c>
      <c r="G83" s="18">
        <f t="shared" si="2"/>
        <v>0.64707468879668051</v>
      </c>
      <c r="H83" s="17">
        <f>SUM(H81:H82)</f>
        <v>311.89</v>
      </c>
      <c r="I83" s="18">
        <f t="shared" si="3"/>
        <v>0.64707468879668051</v>
      </c>
      <c r="J83" s="21"/>
    </row>
    <row r="84" spans="1:10" s="19" customFormat="1" ht="34.5" customHeight="1">
      <c r="A84" s="15"/>
      <c r="B84" s="59"/>
      <c r="C84" s="16" t="s">
        <v>67</v>
      </c>
      <c r="D84" s="16" t="s">
        <v>9</v>
      </c>
      <c r="E84" s="17">
        <v>1939</v>
      </c>
      <c r="F84" s="17">
        <v>1277.55</v>
      </c>
      <c r="G84" s="18">
        <f t="shared" si="2"/>
        <v>0.65887055183084065</v>
      </c>
      <c r="H84" s="17">
        <v>1277.55</v>
      </c>
      <c r="I84" s="18">
        <f t="shared" si="3"/>
        <v>0.65887055183084065</v>
      </c>
      <c r="J84" s="15"/>
    </row>
    <row r="85" spans="1:10" s="19" customFormat="1" ht="18.75" customHeight="1">
      <c r="A85" s="15"/>
      <c r="B85" s="59"/>
      <c r="C85" s="16" t="s">
        <v>13</v>
      </c>
      <c r="D85" s="20"/>
      <c r="E85" s="17">
        <f>SUM(E84)</f>
        <v>1939</v>
      </c>
      <c r="F85" s="17">
        <f>SUM(F84)</f>
        <v>1277.55</v>
      </c>
      <c r="G85" s="18">
        <f t="shared" si="2"/>
        <v>0.65887055183084065</v>
      </c>
      <c r="H85" s="17">
        <f>H84</f>
        <v>1277.55</v>
      </c>
      <c r="I85" s="18">
        <f t="shared" si="3"/>
        <v>0.65887055183084065</v>
      </c>
      <c r="J85" s="21"/>
    </row>
    <row r="86" spans="1:10" s="19" customFormat="1" ht="36" customHeight="1">
      <c r="A86" s="15"/>
      <c r="B86" s="59"/>
      <c r="C86" s="16" t="s">
        <v>68</v>
      </c>
      <c r="D86" s="16" t="s">
        <v>100</v>
      </c>
      <c r="E86" s="17">
        <v>0</v>
      </c>
      <c r="F86" s="17">
        <v>0</v>
      </c>
      <c r="G86" s="18" t="s">
        <v>20</v>
      </c>
      <c r="H86" s="17">
        <v>0</v>
      </c>
      <c r="I86" s="18" t="s">
        <v>20</v>
      </c>
      <c r="J86" s="15"/>
    </row>
    <row r="87" spans="1:10" s="19" customFormat="1" ht="18.75" customHeight="1">
      <c r="A87" s="15"/>
      <c r="B87" s="60"/>
      <c r="C87" s="16" t="s">
        <v>13</v>
      </c>
      <c r="D87" s="20"/>
      <c r="E87" s="17">
        <f>SUM(E86)</f>
        <v>0</v>
      </c>
      <c r="F87" s="17">
        <f>SUM(F86)</f>
        <v>0</v>
      </c>
      <c r="G87" s="18" t="s">
        <v>20</v>
      </c>
      <c r="H87" s="17">
        <f>SUM(H86)</f>
        <v>0</v>
      </c>
      <c r="I87" s="18" t="s">
        <v>20</v>
      </c>
      <c r="J87" s="21"/>
    </row>
    <row r="88" spans="1:10" s="23" customFormat="1" ht="32.25" customHeight="1">
      <c r="A88" s="22"/>
      <c r="B88" s="58">
        <v>7</v>
      </c>
      <c r="C88" s="51" t="s">
        <v>21</v>
      </c>
      <c r="D88" s="42" t="s">
        <v>9</v>
      </c>
      <c r="E88" s="33">
        <f>E95</f>
        <v>52921.67</v>
      </c>
      <c r="F88" s="33">
        <f>F95</f>
        <v>52921.67</v>
      </c>
      <c r="G88" s="34">
        <f t="shared" si="2"/>
        <v>1</v>
      </c>
      <c r="H88" s="33">
        <f>H95</f>
        <v>52921.67</v>
      </c>
      <c r="I88" s="34">
        <f t="shared" si="3"/>
        <v>1</v>
      </c>
      <c r="J88" s="22"/>
    </row>
    <row r="89" spans="1:10" s="23" customFormat="1" ht="49.5" customHeight="1">
      <c r="A89" s="22"/>
      <c r="B89" s="59"/>
      <c r="C89" s="52"/>
      <c r="D89" s="42" t="s">
        <v>100</v>
      </c>
      <c r="E89" s="33">
        <f>E91+E93+E96</f>
        <v>11434.56</v>
      </c>
      <c r="F89" s="33">
        <f>F91+F93+F96</f>
        <v>3240.76</v>
      </c>
      <c r="G89" s="34">
        <f>F89/E89</f>
        <v>0.28341798897377779</v>
      </c>
      <c r="H89" s="33">
        <f>H91+H93+H96</f>
        <v>3240.76</v>
      </c>
      <c r="I89" s="34">
        <f>H89/E89</f>
        <v>0.28341798897377779</v>
      </c>
      <c r="J89" s="22"/>
    </row>
    <row r="90" spans="1:10" s="23" customFormat="1" ht="18.75" customHeight="1">
      <c r="A90" s="22"/>
      <c r="B90" s="59"/>
      <c r="C90" s="32" t="s">
        <v>11</v>
      </c>
      <c r="D90" s="35"/>
      <c r="E90" s="33">
        <f>SUM(E88:E89)</f>
        <v>64356.229999999996</v>
      </c>
      <c r="F90" s="33">
        <f>SUM(F88:F89)</f>
        <v>56162.43</v>
      </c>
      <c r="G90" s="34">
        <f t="shared" si="2"/>
        <v>0.87268054701153264</v>
      </c>
      <c r="H90" s="33">
        <f>SUM(H88:H89)</f>
        <v>56162.43</v>
      </c>
      <c r="I90" s="34">
        <f t="shared" si="3"/>
        <v>0.87268054701153264</v>
      </c>
      <c r="J90" s="24"/>
    </row>
    <row r="91" spans="1:10" s="19" customFormat="1" ht="35.25" customHeight="1">
      <c r="A91" s="15"/>
      <c r="B91" s="59"/>
      <c r="C91" s="16" t="s">
        <v>22</v>
      </c>
      <c r="D91" s="16" t="s">
        <v>100</v>
      </c>
      <c r="E91" s="17">
        <v>0</v>
      </c>
      <c r="F91" s="17">
        <v>0</v>
      </c>
      <c r="G91" s="18" t="s">
        <v>20</v>
      </c>
      <c r="H91" s="17">
        <v>0</v>
      </c>
      <c r="I91" s="18" t="s">
        <v>20</v>
      </c>
      <c r="J91" s="15"/>
    </row>
    <row r="92" spans="1:10" s="19" customFormat="1" ht="18.75" customHeight="1">
      <c r="A92" s="15"/>
      <c r="B92" s="59"/>
      <c r="C92" s="16" t="s">
        <v>13</v>
      </c>
      <c r="D92" s="20"/>
      <c r="E92" s="17">
        <f>SUM(E91)</f>
        <v>0</v>
      </c>
      <c r="F92" s="17">
        <f>SUM(F91)</f>
        <v>0</v>
      </c>
      <c r="G92" s="18" t="s">
        <v>20</v>
      </c>
      <c r="H92" s="17">
        <f>SUM(H91)</f>
        <v>0</v>
      </c>
      <c r="I92" s="18" t="s">
        <v>20</v>
      </c>
      <c r="J92" s="21"/>
    </row>
    <row r="93" spans="1:10" s="19" customFormat="1" ht="39" customHeight="1">
      <c r="A93" s="15"/>
      <c r="B93" s="59"/>
      <c r="C93" s="16" t="s">
        <v>23</v>
      </c>
      <c r="D93" s="16" t="s">
        <v>100</v>
      </c>
      <c r="E93" s="17">
        <v>0</v>
      </c>
      <c r="F93" s="17">
        <v>0</v>
      </c>
      <c r="G93" s="18" t="s">
        <v>20</v>
      </c>
      <c r="H93" s="17">
        <v>0</v>
      </c>
      <c r="I93" s="18" t="s">
        <v>20</v>
      </c>
      <c r="J93" s="15"/>
    </row>
    <row r="94" spans="1:10" s="19" customFormat="1" ht="18.75" customHeight="1">
      <c r="A94" s="15"/>
      <c r="B94" s="59"/>
      <c r="C94" s="16" t="s">
        <v>13</v>
      </c>
      <c r="D94" s="20"/>
      <c r="E94" s="17">
        <f>SUM(E93)</f>
        <v>0</v>
      </c>
      <c r="F94" s="17">
        <f>SUM(F93)</f>
        <v>0</v>
      </c>
      <c r="G94" s="18" t="s">
        <v>20</v>
      </c>
      <c r="H94" s="17">
        <f>SUM(H93)</f>
        <v>0</v>
      </c>
      <c r="I94" s="18" t="s">
        <v>20</v>
      </c>
      <c r="J94" s="21"/>
    </row>
    <row r="95" spans="1:10" s="19" customFormat="1" ht="35.25" customHeight="1">
      <c r="A95" s="15"/>
      <c r="B95" s="59"/>
      <c r="C95" s="49" t="s">
        <v>24</v>
      </c>
      <c r="D95" s="16" t="s">
        <v>9</v>
      </c>
      <c r="E95" s="17">
        <v>52921.67</v>
      </c>
      <c r="F95" s="17">
        <v>52921.67</v>
      </c>
      <c r="G95" s="18">
        <f t="shared" si="2"/>
        <v>1</v>
      </c>
      <c r="H95" s="17">
        <v>52921.67</v>
      </c>
      <c r="I95" s="18">
        <f t="shared" si="3"/>
        <v>1</v>
      </c>
      <c r="J95" s="15"/>
    </row>
    <row r="96" spans="1:10" s="19" customFormat="1" ht="35.25" customHeight="1">
      <c r="A96" s="15"/>
      <c r="B96" s="59"/>
      <c r="C96" s="50"/>
      <c r="D96" s="16" t="s">
        <v>100</v>
      </c>
      <c r="E96" s="17">
        <v>11434.56</v>
      </c>
      <c r="F96" s="17">
        <v>3240.76</v>
      </c>
      <c r="G96" s="18">
        <f>F96/E96</f>
        <v>0.28341798897377779</v>
      </c>
      <c r="H96" s="17">
        <v>3240.76</v>
      </c>
      <c r="I96" s="18">
        <f t="shared" si="3"/>
        <v>0.28341798897377779</v>
      </c>
      <c r="J96" s="15"/>
    </row>
    <row r="97" spans="1:10" s="19" customFormat="1" ht="18.75" customHeight="1">
      <c r="A97" s="15"/>
      <c r="B97" s="60"/>
      <c r="C97" s="16" t="s">
        <v>13</v>
      </c>
      <c r="D97" s="20"/>
      <c r="E97" s="17">
        <f>SUM(E95:E96)</f>
        <v>64356.229999999996</v>
      </c>
      <c r="F97" s="17">
        <f>SUM(F95:F96)</f>
        <v>56162.43</v>
      </c>
      <c r="G97" s="18">
        <f t="shared" si="2"/>
        <v>0.87268054701153264</v>
      </c>
      <c r="H97" s="17">
        <f>SUM(H95:H96)</f>
        <v>56162.43</v>
      </c>
      <c r="I97" s="18">
        <f t="shared" si="3"/>
        <v>0.87268054701153264</v>
      </c>
      <c r="J97" s="21"/>
    </row>
    <row r="98" spans="1:10" s="19" customFormat="1" ht="23.25" customHeight="1">
      <c r="A98" s="15"/>
      <c r="B98" s="58">
        <v>8</v>
      </c>
      <c r="C98" s="57" t="s">
        <v>25</v>
      </c>
      <c r="D98" s="32" t="s">
        <v>9</v>
      </c>
      <c r="E98" s="33">
        <f>E102</f>
        <v>726</v>
      </c>
      <c r="F98" s="33">
        <f>F102</f>
        <v>0</v>
      </c>
      <c r="G98" s="34">
        <f t="shared" si="2"/>
        <v>0</v>
      </c>
      <c r="H98" s="33">
        <f>H102</f>
        <v>0</v>
      </c>
      <c r="I98" s="34">
        <f t="shared" si="3"/>
        <v>0</v>
      </c>
      <c r="J98" s="15"/>
    </row>
    <row r="99" spans="1:10" s="19" customFormat="1" ht="36" customHeight="1">
      <c r="A99" s="15"/>
      <c r="B99" s="59"/>
      <c r="C99" s="57"/>
      <c r="D99" s="32" t="s">
        <v>100</v>
      </c>
      <c r="E99" s="33">
        <f>E103+E105+E108+E110+E113+E116</f>
        <v>108178.2</v>
      </c>
      <c r="F99" s="33">
        <f>F103+F105+F108+F110+F113+F116</f>
        <v>36958.639999999999</v>
      </c>
      <c r="G99" s="34">
        <f t="shared" si="2"/>
        <v>0.34164591387174126</v>
      </c>
      <c r="H99" s="33">
        <f>H103+H105+H108+H110+H113+H116</f>
        <v>36958.639999999999</v>
      </c>
      <c r="I99" s="34">
        <f t="shared" si="3"/>
        <v>0.34164591387174126</v>
      </c>
      <c r="J99" s="15"/>
    </row>
    <row r="100" spans="1:10" s="19" customFormat="1" ht="21" customHeight="1">
      <c r="A100" s="15"/>
      <c r="B100" s="59"/>
      <c r="C100" s="57"/>
      <c r="D100" s="32" t="s">
        <v>10</v>
      </c>
      <c r="E100" s="33">
        <f>E106+E111+E114</f>
        <v>5600</v>
      </c>
      <c r="F100" s="33">
        <f>F106+F111+F114</f>
        <v>2984.6</v>
      </c>
      <c r="G100" s="34">
        <f t="shared" si="2"/>
        <v>0.53296428571428567</v>
      </c>
      <c r="H100" s="33">
        <f>H106+H111+H114</f>
        <v>2984.6</v>
      </c>
      <c r="I100" s="34">
        <f t="shared" si="3"/>
        <v>0.53296428571428567</v>
      </c>
      <c r="J100" s="15"/>
    </row>
    <row r="101" spans="1:10" s="19" customFormat="1" ht="18.75" customHeight="1">
      <c r="A101" s="15"/>
      <c r="B101" s="59"/>
      <c r="C101" s="32" t="s">
        <v>11</v>
      </c>
      <c r="D101" s="35"/>
      <c r="E101" s="33">
        <f>SUM(E98:E100)</f>
        <v>114504.2</v>
      </c>
      <c r="F101" s="33">
        <f>SUM(F98:F100)</f>
        <v>39943.24</v>
      </c>
      <c r="G101" s="34">
        <f t="shared" si="2"/>
        <v>0.34883646189397416</v>
      </c>
      <c r="H101" s="33">
        <f>SUM(H98:H100)</f>
        <v>39943.24</v>
      </c>
      <c r="I101" s="34">
        <f t="shared" si="3"/>
        <v>0.34883646189397416</v>
      </c>
      <c r="J101" s="21"/>
    </row>
    <row r="102" spans="1:10" s="19" customFormat="1" ht="24" customHeight="1">
      <c r="A102" s="15"/>
      <c r="B102" s="59"/>
      <c r="C102" s="54" t="s">
        <v>69</v>
      </c>
      <c r="D102" s="16" t="s">
        <v>9</v>
      </c>
      <c r="E102" s="17">
        <v>726</v>
      </c>
      <c r="F102" s="17">
        <v>0</v>
      </c>
      <c r="G102" s="18">
        <f t="shared" si="2"/>
        <v>0</v>
      </c>
      <c r="H102" s="17">
        <v>0</v>
      </c>
      <c r="I102" s="18">
        <f t="shared" si="3"/>
        <v>0</v>
      </c>
      <c r="J102" s="15"/>
    </row>
    <row r="103" spans="1:10" s="19" customFormat="1" ht="34.5" customHeight="1">
      <c r="A103" s="15"/>
      <c r="B103" s="59"/>
      <c r="C103" s="54"/>
      <c r="D103" s="16" t="s">
        <v>100</v>
      </c>
      <c r="E103" s="17">
        <v>51731.6</v>
      </c>
      <c r="F103" s="17">
        <v>15023.84</v>
      </c>
      <c r="G103" s="18">
        <f t="shared" si="2"/>
        <v>0.29041900888431832</v>
      </c>
      <c r="H103" s="17">
        <v>15023.84</v>
      </c>
      <c r="I103" s="18">
        <f t="shared" si="3"/>
        <v>0.29041900888431832</v>
      </c>
      <c r="J103" s="15"/>
    </row>
    <row r="104" spans="1:10" s="19" customFormat="1" ht="18.75" customHeight="1">
      <c r="A104" s="15"/>
      <c r="B104" s="59"/>
      <c r="C104" s="16" t="s">
        <v>13</v>
      </c>
      <c r="D104" s="20"/>
      <c r="E104" s="17">
        <f>SUM(E102:E103)</f>
        <v>52457.599999999999</v>
      </c>
      <c r="F104" s="17">
        <f>SUM(F102:F103)</f>
        <v>15023.84</v>
      </c>
      <c r="G104" s="18">
        <f t="shared" si="2"/>
        <v>0.28639968279143541</v>
      </c>
      <c r="H104" s="17">
        <f>SUM(H102:H103)</f>
        <v>15023.84</v>
      </c>
      <c r="I104" s="18">
        <f t="shared" si="3"/>
        <v>0.28639968279143541</v>
      </c>
      <c r="J104" s="21"/>
    </row>
    <row r="105" spans="1:10" s="19" customFormat="1" ht="37.5" customHeight="1">
      <c r="A105" s="15"/>
      <c r="B105" s="59"/>
      <c r="C105" s="54" t="s">
        <v>70</v>
      </c>
      <c r="D105" s="16" t="s">
        <v>100</v>
      </c>
      <c r="E105" s="17">
        <v>3185.3</v>
      </c>
      <c r="F105" s="17">
        <v>1090.3399999999999</v>
      </c>
      <c r="G105" s="18">
        <f t="shared" si="2"/>
        <v>0.34230370765704954</v>
      </c>
      <c r="H105" s="17">
        <v>1090.3399999999999</v>
      </c>
      <c r="I105" s="18">
        <f t="shared" si="3"/>
        <v>0.34230370765704954</v>
      </c>
      <c r="J105" s="15"/>
    </row>
    <row r="106" spans="1:10" s="19" customFormat="1" ht="23.25" customHeight="1">
      <c r="A106" s="15"/>
      <c r="B106" s="59"/>
      <c r="C106" s="54"/>
      <c r="D106" s="16" t="s">
        <v>10</v>
      </c>
      <c r="E106" s="17">
        <v>4200</v>
      </c>
      <c r="F106" s="17">
        <v>2215</v>
      </c>
      <c r="G106" s="18">
        <f t="shared" si="2"/>
        <v>0.52738095238095239</v>
      </c>
      <c r="H106" s="17">
        <v>2215</v>
      </c>
      <c r="I106" s="18">
        <f t="shared" si="3"/>
        <v>0.52738095238095239</v>
      </c>
      <c r="J106" s="15"/>
    </row>
    <row r="107" spans="1:10" s="19" customFormat="1" ht="18.75" customHeight="1">
      <c r="A107" s="15"/>
      <c r="B107" s="59"/>
      <c r="C107" s="16" t="s">
        <v>13</v>
      </c>
      <c r="D107" s="20"/>
      <c r="E107" s="17">
        <f>SUM(E105:E106)</f>
        <v>7385.3</v>
      </c>
      <c r="F107" s="17">
        <f>SUM(F105:F106)</f>
        <v>3305.34</v>
      </c>
      <c r="G107" s="18">
        <f t="shared" si="2"/>
        <v>0.44755663277050356</v>
      </c>
      <c r="H107" s="17">
        <f>SUM(H105:H106)</f>
        <v>3305.34</v>
      </c>
      <c r="I107" s="18">
        <f t="shared" si="3"/>
        <v>0.44755663277050356</v>
      </c>
      <c r="J107" s="21"/>
    </row>
    <row r="108" spans="1:10" s="19" customFormat="1" ht="42.75" customHeight="1">
      <c r="A108" s="15"/>
      <c r="B108" s="59"/>
      <c r="C108" s="16" t="s">
        <v>71</v>
      </c>
      <c r="D108" s="16" t="s">
        <v>100</v>
      </c>
      <c r="E108" s="17">
        <v>4704.7</v>
      </c>
      <c r="F108" s="17">
        <v>1777.08</v>
      </c>
      <c r="G108" s="18">
        <f t="shared" si="2"/>
        <v>0.37772440325631818</v>
      </c>
      <c r="H108" s="17">
        <v>1777.08</v>
      </c>
      <c r="I108" s="18">
        <f t="shared" si="3"/>
        <v>0.37772440325631818</v>
      </c>
      <c r="J108" s="15"/>
    </row>
    <row r="109" spans="1:10" s="19" customFormat="1" ht="18.75" customHeight="1">
      <c r="A109" s="15"/>
      <c r="B109" s="59"/>
      <c r="C109" s="16" t="s">
        <v>13</v>
      </c>
      <c r="D109" s="20"/>
      <c r="E109" s="17">
        <f>SUM(E108)</f>
        <v>4704.7</v>
      </c>
      <c r="F109" s="17">
        <f>SUM(F108)</f>
        <v>1777.08</v>
      </c>
      <c r="G109" s="18">
        <f t="shared" si="2"/>
        <v>0.37772440325631818</v>
      </c>
      <c r="H109" s="17">
        <f>SUM(H108)</f>
        <v>1777.08</v>
      </c>
      <c r="I109" s="18">
        <f t="shared" si="3"/>
        <v>0.37772440325631818</v>
      </c>
      <c r="J109" s="21"/>
    </row>
    <row r="110" spans="1:10" s="19" customFormat="1" ht="37.5" customHeight="1">
      <c r="A110" s="15"/>
      <c r="B110" s="59"/>
      <c r="C110" s="54" t="s">
        <v>72</v>
      </c>
      <c r="D110" s="16" t="s">
        <v>100</v>
      </c>
      <c r="E110" s="17">
        <v>900</v>
      </c>
      <c r="F110" s="17">
        <v>95.11</v>
      </c>
      <c r="G110" s="18">
        <f t="shared" si="2"/>
        <v>0.10567777777777777</v>
      </c>
      <c r="H110" s="17">
        <v>95.11</v>
      </c>
      <c r="I110" s="18">
        <f t="shared" si="3"/>
        <v>0.10567777777777777</v>
      </c>
      <c r="J110" s="15"/>
    </row>
    <row r="111" spans="1:10" s="19" customFormat="1" ht="18.75" customHeight="1">
      <c r="A111" s="15"/>
      <c r="B111" s="59"/>
      <c r="C111" s="54"/>
      <c r="D111" s="16" t="s">
        <v>10</v>
      </c>
      <c r="E111" s="17">
        <v>700</v>
      </c>
      <c r="F111" s="17">
        <v>397.5</v>
      </c>
      <c r="G111" s="18">
        <f t="shared" si="2"/>
        <v>0.56785714285714284</v>
      </c>
      <c r="H111" s="17">
        <v>397.5</v>
      </c>
      <c r="I111" s="18">
        <f t="shared" si="3"/>
        <v>0.56785714285714284</v>
      </c>
      <c r="J111" s="15"/>
    </row>
    <row r="112" spans="1:10" s="19" customFormat="1" ht="18.75" customHeight="1">
      <c r="A112" s="15"/>
      <c r="B112" s="59"/>
      <c r="C112" s="16" t="s">
        <v>13</v>
      </c>
      <c r="D112" s="20"/>
      <c r="E112" s="17">
        <f>SUM(E110:E111)</f>
        <v>1600</v>
      </c>
      <c r="F112" s="17">
        <f>SUM(F110:F111)</f>
        <v>492.61</v>
      </c>
      <c r="G112" s="18">
        <f t="shared" si="2"/>
        <v>0.30788125</v>
      </c>
      <c r="H112" s="17">
        <f>SUM(H110:H111)</f>
        <v>492.61</v>
      </c>
      <c r="I112" s="18">
        <f t="shared" si="3"/>
        <v>0.30788125</v>
      </c>
      <c r="J112" s="21"/>
    </row>
    <row r="113" spans="1:10" s="19" customFormat="1" ht="37.5" customHeight="1">
      <c r="A113" s="15"/>
      <c r="B113" s="59"/>
      <c r="C113" s="54" t="s">
        <v>73</v>
      </c>
      <c r="D113" s="16" t="s">
        <v>100</v>
      </c>
      <c r="E113" s="17">
        <v>458.9</v>
      </c>
      <c r="F113" s="17">
        <v>162.9</v>
      </c>
      <c r="G113" s="18">
        <f t="shared" si="2"/>
        <v>0.35497929832207453</v>
      </c>
      <c r="H113" s="17">
        <v>162.9</v>
      </c>
      <c r="I113" s="18">
        <f t="shared" si="3"/>
        <v>0.35497929832207453</v>
      </c>
      <c r="J113" s="15"/>
    </row>
    <row r="114" spans="1:10" s="19" customFormat="1" ht="18.75" customHeight="1">
      <c r="A114" s="15"/>
      <c r="B114" s="59"/>
      <c r="C114" s="54"/>
      <c r="D114" s="16" t="s">
        <v>10</v>
      </c>
      <c r="E114" s="17">
        <v>700</v>
      </c>
      <c r="F114" s="17">
        <v>372.1</v>
      </c>
      <c r="G114" s="18">
        <f t="shared" si="2"/>
        <v>0.53157142857142858</v>
      </c>
      <c r="H114" s="17">
        <v>372.1</v>
      </c>
      <c r="I114" s="18">
        <f t="shared" si="3"/>
        <v>0.53157142857142858</v>
      </c>
      <c r="J114" s="15"/>
    </row>
    <row r="115" spans="1:10" s="19" customFormat="1" ht="18.75" customHeight="1">
      <c r="A115" s="15"/>
      <c r="B115" s="59"/>
      <c r="C115" s="16" t="s">
        <v>13</v>
      </c>
      <c r="D115" s="20"/>
      <c r="E115" s="17">
        <f>SUM(E113:E114)</f>
        <v>1158.9000000000001</v>
      </c>
      <c r="F115" s="17">
        <f>SUM(F113:F114)</f>
        <v>535</v>
      </c>
      <c r="G115" s="18">
        <f t="shared" si="2"/>
        <v>0.46164466304254032</v>
      </c>
      <c r="H115" s="17">
        <f>SUM(H113:H114)</f>
        <v>535</v>
      </c>
      <c r="I115" s="18">
        <f t="shared" si="3"/>
        <v>0.46164466304254032</v>
      </c>
      <c r="J115" s="21"/>
    </row>
    <row r="116" spans="1:10" s="19" customFormat="1" ht="39" customHeight="1">
      <c r="A116" s="15"/>
      <c r="B116" s="59"/>
      <c r="C116" s="16" t="s">
        <v>64</v>
      </c>
      <c r="D116" s="16" t="s">
        <v>100</v>
      </c>
      <c r="E116" s="17">
        <v>47197.7</v>
      </c>
      <c r="F116" s="17">
        <v>18809.37</v>
      </c>
      <c r="G116" s="18">
        <f t="shared" si="2"/>
        <v>0.39852302124891681</v>
      </c>
      <c r="H116" s="17">
        <v>18809.37</v>
      </c>
      <c r="I116" s="18">
        <f t="shared" si="3"/>
        <v>0.39852302124891681</v>
      </c>
      <c r="J116" s="15"/>
    </row>
    <row r="117" spans="1:10" s="19" customFormat="1" ht="18.75" customHeight="1">
      <c r="A117" s="15"/>
      <c r="B117" s="60"/>
      <c r="C117" s="16" t="s">
        <v>13</v>
      </c>
      <c r="D117" s="20"/>
      <c r="E117" s="17">
        <f>SUM(E116)</f>
        <v>47197.7</v>
      </c>
      <c r="F117" s="17">
        <f>SUM(F116)</f>
        <v>18809.37</v>
      </c>
      <c r="G117" s="18">
        <f t="shared" si="2"/>
        <v>0.39852302124891681</v>
      </c>
      <c r="H117" s="17">
        <f>SUM(H116)</f>
        <v>18809.37</v>
      </c>
      <c r="I117" s="18">
        <f t="shared" si="3"/>
        <v>0.39852302124891681</v>
      </c>
      <c r="J117" s="21"/>
    </row>
    <row r="118" spans="1:10" s="23" customFormat="1" ht="18.75" customHeight="1">
      <c r="A118" s="22"/>
      <c r="B118" s="58">
        <v>9</v>
      </c>
      <c r="C118" s="57" t="s">
        <v>26</v>
      </c>
      <c r="D118" s="32" t="s">
        <v>8</v>
      </c>
      <c r="E118" s="33">
        <f>E125</f>
        <v>150.69999999999999</v>
      </c>
      <c r="F118" s="33">
        <f>F125</f>
        <v>150.6</v>
      </c>
      <c r="G118" s="34">
        <f t="shared" si="2"/>
        <v>0.99933642999336436</v>
      </c>
      <c r="H118" s="33">
        <f>H125</f>
        <v>150.6</v>
      </c>
      <c r="I118" s="34">
        <f t="shared" si="3"/>
        <v>0.99933642999336436</v>
      </c>
      <c r="J118" s="22"/>
    </row>
    <row r="119" spans="1:10" s="23" customFormat="1" ht="28.5" customHeight="1">
      <c r="A119" s="22"/>
      <c r="B119" s="59"/>
      <c r="C119" s="57"/>
      <c r="D119" s="32" t="s">
        <v>9</v>
      </c>
      <c r="E119" s="33">
        <f>E123+E126+E130+E133+E136</f>
        <v>22518.2</v>
      </c>
      <c r="F119" s="33">
        <f>F123+F126+F130+F133</f>
        <v>5702.78</v>
      </c>
      <c r="G119" s="34">
        <f t="shared" si="2"/>
        <v>0.25325203613077418</v>
      </c>
      <c r="H119" s="33">
        <f>H123+H126+H130+H133</f>
        <v>5702.78</v>
      </c>
      <c r="I119" s="34">
        <f t="shared" si="3"/>
        <v>0.25325203613077418</v>
      </c>
      <c r="J119" s="22"/>
    </row>
    <row r="120" spans="1:10" s="23" customFormat="1" ht="37.5" customHeight="1">
      <c r="A120" s="22"/>
      <c r="B120" s="59"/>
      <c r="C120" s="57"/>
      <c r="D120" s="32" t="s">
        <v>100</v>
      </c>
      <c r="E120" s="33">
        <f>E127+E131+E134+E137</f>
        <v>2055.1999999999998</v>
      </c>
      <c r="F120" s="33">
        <f>F127+F131+F134</f>
        <v>743.17</v>
      </c>
      <c r="G120" s="34">
        <f t="shared" si="2"/>
        <v>0.3616047100038926</v>
      </c>
      <c r="H120" s="33">
        <f>H127+H131+H134</f>
        <v>743.17</v>
      </c>
      <c r="I120" s="34">
        <f t="shared" si="3"/>
        <v>0.3616047100038926</v>
      </c>
      <c r="J120" s="22"/>
    </row>
    <row r="121" spans="1:10" s="23" customFormat="1" ht="18.75" customHeight="1">
      <c r="A121" s="22"/>
      <c r="B121" s="59"/>
      <c r="C121" s="57"/>
      <c r="D121" s="32" t="s">
        <v>10</v>
      </c>
      <c r="E121" s="33">
        <f>E128</f>
        <v>2263.1</v>
      </c>
      <c r="F121" s="33">
        <f>F128</f>
        <v>2263.1</v>
      </c>
      <c r="G121" s="34">
        <f t="shared" si="2"/>
        <v>1</v>
      </c>
      <c r="H121" s="33">
        <f>H128</f>
        <v>2263.1</v>
      </c>
      <c r="I121" s="34">
        <f t="shared" si="3"/>
        <v>1</v>
      </c>
      <c r="J121" s="22"/>
    </row>
    <row r="122" spans="1:10" s="23" customFormat="1" ht="18.75" customHeight="1">
      <c r="A122" s="22"/>
      <c r="B122" s="59"/>
      <c r="C122" s="32" t="s">
        <v>11</v>
      </c>
      <c r="D122" s="35"/>
      <c r="E122" s="33">
        <f>SUM(E118:E121)</f>
        <v>26987.200000000001</v>
      </c>
      <c r="F122" s="33">
        <f>SUM(F118:F121)</f>
        <v>8859.65</v>
      </c>
      <c r="G122" s="34">
        <f t="shared" si="2"/>
        <v>0.3282908193513962</v>
      </c>
      <c r="H122" s="33">
        <f>SUM(H118:H121)</f>
        <v>8859.65</v>
      </c>
      <c r="I122" s="34">
        <f t="shared" si="3"/>
        <v>0.3282908193513962</v>
      </c>
      <c r="J122" s="24"/>
    </row>
    <row r="123" spans="1:10" s="19" customFormat="1" ht="41.25" customHeight="1">
      <c r="A123" s="15"/>
      <c r="B123" s="59"/>
      <c r="C123" s="16" t="s">
        <v>74</v>
      </c>
      <c r="D123" s="16" t="s">
        <v>9</v>
      </c>
      <c r="E123" s="17">
        <v>239</v>
      </c>
      <c r="F123" s="17">
        <v>128.08000000000001</v>
      </c>
      <c r="G123" s="18">
        <f t="shared" si="2"/>
        <v>0.53589958158995821</v>
      </c>
      <c r="H123" s="17">
        <v>128.08000000000001</v>
      </c>
      <c r="I123" s="18">
        <f t="shared" si="3"/>
        <v>0.53589958158995821</v>
      </c>
      <c r="J123" s="15"/>
    </row>
    <row r="124" spans="1:10" s="19" customFormat="1" ht="18.75" customHeight="1">
      <c r="A124" s="15"/>
      <c r="B124" s="59"/>
      <c r="C124" s="16" t="s">
        <v>13</v>
      </c>
      <c r="D124" s="20"/>
      <c r="E124" s="17">
        <f>SUM(E123)</f>
        <v>239</v>
      </c>
      <c r="F124" s="17">
        <f>SUM(F123)</f>
        <v>128.08000000000001</v>
      </c>
      <c r="G124" s="18">
        <f t="shared" si="2"/>
        <v>0.53589958158995821</v>
      </c>
      <c r="H124" s="17">
        <f>SUM(H123)</f>
        <v>128.08000000000001</v>
      </c>
      <c r="I124" s="18">
        <f t="shared" si="3"/>
        <v>0.53589958158995821</v>
      </c>
      <c r="J124" s="21"/>
    </row>
    <row r="125" spans="1:10" s="19" customFormat="1" ht="18.75" customHeight="1">
      <c r="A125" s="15"/>
      <c r="B125" s="59"/>
      <c r="C125" s="54" t="s">
        <v>75</v>
      </c>
      <c r="D125" s="16" t="s">
        <v>8</v>
      </c>
      <c r="E125" s="17">
        <v>150.69999999999999</v>
      </c>
      <c r="F125" s="17">
        <v>150.6</v>
      </c>
      <c r="G125" s="18">
        <f t="shared" si="2"/>
        <v>0.99933642999336436</v>
      </c>
      <c r="H125" s="17">
        <v>150.6</v>
      </c>
      <c r="I125" s="18">
        <f t="shared" si="3"/>
        <v>0.99933642999336436</v>
      </c>
      <c r="J125" s="15"/>
    </row>
    <row r="126" spans="1:10" s="19" customFormat="1" ht="28.5" customHeight="1">
      <c r="A126" s="15"/>
      <c r="B126" s="59"/>
      <c r="C126" s="54"/>
      <c r="D126" s="16" t="s">
        <v>9</v>
      </c>
      <c r="E126" s="17">
        <v>743.2</v>
      </c>
      <c r="F126" s="17">
        <v>743.17</v>
      </c>
      <c r="G126" s="18">
        <f t="shared" si="2"/>
        <v>0.99995963401506982</v>
      </c>
      <c r="H126" s="17">
        <v>743.17</v>
      </c>
      <c r="I126" s="18">
        <f t="shared" si="3"/>
        <v>0.99995963401506982</v>
      </c>
      <c r="J126" s="15"/>
    </row>
    <row r="127" spans="1:10" s="19" customFormat="1" ht="37.5" customHeight="1">
      <c r="A127" s="15"/>
      <c r="B127" s="59"/>
      <c r="C127" s="54"/>
      <c r="D127" s="16" t="s">
        <v>100</v>
      </c>
      <c r="E127" s="17">
        <v>977.2</v>
      </c>
      <c r="F127" s="17">
        <v>743.17</v>
      </c>
      <c r="G127" s="18">
        <f t="shared" si="2"/>
        <v>0.76050961932050754</v>
      </c>
      <c r="H127" s="17">
        <v>743.17</v>
      </c>
      <c r="I127" s="18">
        <f t="shared" si="3"/>
        <v>0.76050961932050754</v>
      </c>
      <c r="J127" s="15"/>
    </row>
    <row r="128" spans="1:10" s="19" customFormat="1" ht="18.75" customHeight="1">
      <c r="A128" s="15"/>
      <c r="B128" s="59"/>
      <c r="C128" s="54"/>
      <c r="D128" s="16" t="s">
        <v>10</v>
      </c>
      <c r="E128" s="17">
        <v>2263.1</v>
      </c>
      <c r="F128" s="17">
        <v>2263.1</v>
      </c>
      <c r="G128" s="18">
        <f t="shared" si="2"/>
        <v>1</v>
      </c>
      <c r="H128" s="17">
        <v>2263.1</v>
      </c>
      <c r="I128" s="18">
        <f t="shared" si="3"/>
        <v>1</v>
      </c>
      <c r="J128" s="15"/>
    </row>
    <row r="129" spans="1:10" s="19" customFormat="1" ht="18.75" customHeight="1">
      <c r="A129" s="15"/>
      <c r="B129" s="59"/>
      <c r="C129" s="16" t="s">
        <v>13</v>
      </c>
      <c r="D129" s="20"/>
      <c r="E129" s="17">
        <f>SUM(E125:E128)</f>
        <v>4134.2</v>
      </c>
      <c r="F129" s="17">
        <f>SUM(F125:F128)</f>
        <v>3900.04</v>
      </c>
      <c r="G129" s="18">
        <f t="shared" si="2"/>
        <v>0.9433602631706256</v>
      </c>
      <c r="H129" s="17">
        <f>SUM(H125:H128)</f>
        <v>3900.04</v>
      </c>
      <c r="I129" s="18">
        <f t="shared" si="3"/>
        <v>0.9433602631706256</v>
      </c>
      <c r="J129" s="21"/>
    </row>
    <row r="130" spans="1:10" s="19" customFormat="1" ht="25.5" customHeight="1">
      <c r="A130" s="15"/>
      <c r="B130" s="59"/>
      <c r="C130" s="54" t="s">
        <v>76</v>
      </c>
      <c r="D130" s="16" t="s">
        <v>9</v>
      </c>
      <c r="E130" s="17">
        <v>13950</v>
      </c>
      <c r="F130" s="17">
        <v>4831.53</v>
      </c>
      <c r="G130" s="18">
        <f t="shared" si="2"/>
        <v>0.34634623655913976</v>
      </c>
      <c r="H130" s="17">
        <v>4831.53</v>
      </c>
      <c r="I130" s="18">
        <f t="shared" si="3"/>
        <v>0.34634623655913976</v>
      </c>
      <c r="J130" s="15"/>
    </row>
    <row r="131" spans="1:10" s="19" customFormat="1" ht="35.25" customHeight="1">
      <c r="A131" s="15"/>
      <c r="B131" s="59"/>
      <c r="C131" s="54"/>
      <c r="D131" s="16" t="s">
        <v>100</v>
      </c>
      <c r="E131" s="17">
        <v>1000</v>
      </c>
      <c r="F131" s="17">
        <v>0</v>
      </c>
      <c r="G131" s="18">
        <f t="shared" si="2"/>
        <v>0</v>
      </c>
      <c r="H131" s="17">
        <v>0</v>
      </c>
      <c r="I131" s="18">
        <f t="shared" si="3"/>
        <v>0</v>
      </c>
      <c r="J131" s="15"/>
    </row>
    <row r="132" spans="1:10" s="19" customFormat="1" ht="18.75" customHeight="1">
      <c r="A132" s="15"/>
      <c r="B132" s="59"/>
      <c r="C132" s="16" t="s">
        <v>13</v>
      </c>
      <c r="D132" s="20"/>
      <c r="E132" s="17">
        <f>SUM(E130:E131)</f>
        <v>14950</v>
      </c>
      <c r="F132" s="17">
        <f>SUM(F130:F131)</f>
        <v>4831.53</v>
      </c>
      <c r="G132" s="18">
        <f t="shared" si="2"/>
        <v>0.3231792642140468</v>
      </c>
      <c r="H132" s="17">
        <f>SUM(H130:H131)</f>
        <v>4831.53</v>
      </c>
      <c r="I132" s="18">
        <f t="shared" si="3"/>
        <v>0.3231792642140468</v>
      </c>
      <c r="J132" s="21"/>
    </row>
    <row r="133" spans="1:10" s="19" customFormat="1" ht="26.25" customHeight="1">
      <c r="A133" s="15"/>
      <c r="B133" s="59"/>
      <c r="C133" s="54" t="s">
        <v>77</v>
      </c>
      <c r="D133" s="16" t="s">
        <v>9</v>
      </c>
      <c r="E133" s="17">
        <v>218</v>
      </c>
      <c r="F133" s="17">
        <v>0</v>
      </c>
      <c r="G133" s="18">
        <f t="shared" si="2"/>
        <v>0</v>
      </c>
      <c r="H133" s="17">
        <v>0</v>
      </c>
      <c r="I133" s="18">
        <f t="shared" si="3"/>
        <v>0</v>
      </c>
      <c r="J133" s="15"/>
    </row>
    <row r="134" spans="1:10" s="19" customFormat="1" ht="36" customHeight="1">
      <c r="A134" s="15"/>
      <c r="B134" s="59"/>
      <c r="C134" s="54"/>
      <c r="D134" s="16" t="s">
        <v>100</v>
      </c>
      <c r="E134" s="17">
        <v>3</v>
      </c>
      <c r="F134" s="17">
        <v>0</v>
      </c>
      <c r="G134" s="18">
        <f t="shared" si="2"/>
        <v>0</v>
      </c>
      <c r="H134" s="17">
        <v>0</v>
      </c>
      <c r="I134" s="18">
        <f t="shared" si="3"/>
        <v>0</v>
      </c>
      <c r="J134" s="15"/>
    </row>
    <row r="135" spans="1:10" s="19" customFormat="1" ht="18.75" customHeight="1">
      <c r="A135" s="15"/>
      <c r="B135" s="60"/>
      <c r="C135" s="16" t="s">
        <v>13</v>
      </c>
      <c r="D135" s="20"/>
      <c r="E135" s="17">
        <f>SUM(E133:E134)</f>
        <v>221</v>
      </c>
      <c r="F135" s="17">
        <f>SUM(F133:F134)</f>
        <v>0</v>
      </c>
      <c r="G135" s="18">
        <f t="shared" si="2"/>
        <v>0</v>
      </c>
      <c r="H135" s="17">
        <f>SUM(H133:H134)</f>
        <v>0</v>
      </c>
      <c r="I135" s="18">
        <f t="shared" si="3"/>
        <v>0</v>
      </c>
      <c r="J135" s="21"/>
    </row>
    <row r="136" spans="1:10" s="19" customFormat="1" ht="30.75" customHeight="1">
      <c r="A136" s="15"/>
      <c r="B136" s="46"/>
      <c r="C136" s="54" t="s">
        <v>105</v>
      </c>
      <c r="D136" s="16" t="s">
        <v>9</v>
      </c>
      <c r="E136" s="17">
        <v>7368</v>
      </c>
      <c r="F136" s="17">
        <v>0</v>
      </c>
      <c r="G136" s="18">
        <f>F136/E136</f>
        <v>0</v>
      </c>
      <c r="H136" s="17">
        <v>0</v>
      </c>
      <c r="I136" s="18">
        <f>H136/E136</f>
        <v>0</v>
      </c>
      <c r="J136" s="15"/>
    </row>
    <row r="137" spans="1:10" s="19" customFormat="1" ht="40.5" customHeight="1">
      <c r="A137" s="15"/>
      <c r="B137" s="46"/>
      <c r="C137" s="54"/>
      <c r="D137" s="16" t="s">
        <v>100</v>
      </c>
      <c r="E137" s="17">
        <v>75</v>
      </c>
      <c r="F137" s="17">
        <v>0</v>
      </c>
      <c r="G137" s="18">
        <f>F137/E137</f>
        <v>0</v>
      </c>
      <c r="H137" s="17">
        <v>0</v>
      </c>
      <c r="I137" s="18">
        <f>H137/E137</f>
        <v>0</v>
      </c>
      <c r="J137" s="15"/>
    </row>
    <row r="138" spans="1:10" s="19" customFormat="1" ht="18.75" customHeight="1">
      <c r="A138" s="15"/>
      <c r="B138" s="46"/>
      <c r="C138" s="16" t="s">
        <v>13</v>
      </c>
      <c r="D138" s="20"/>
      <c r="E138" s="17">
        <f>SUM(E136:E137)</f>
        <v>7443</v>
      </c>
      <c r="F138" s="17">
        <f>SUM(F136:F137)</f>
        <v>0</v>
      </c>
      <c r="G138" s="18">
        <f>F138/E138</f>
        <v>0</v>
      </c>
      <c r="H138" s="17">
        <f>SUM(H136:H137)</f>
        <v>0</v>
      </c>
      <c r="I138" s="18">
        <f>H138/E138</f>
        <v>0</v>
      </c>
      <c r="J138" s="15"/>
    </row>
    <row r="139" spans="1:10" s="19" customFormat="1" ht="24" customHeight="1">
      <c r="A139" s="47" t="s">
        <v>104</v>
      </c>
      <c r="B139" s="58">
        <v>10</v>
      </c>
      <c r="C139" s="57" t="s">
        <v>27</v>
      </c>
      <c r="D139" s="32" t="s">
        <v>9</v>
      </c>
      <c r="E139" s="33">
        <f>E146+E150+E157</f>
        <v>17349.54</v>
      </c>
      <c r="F139" s="33">
        <f>F146+F150+F157</f>
        <v>7510.87</v>
      </c>
      <c r="G139" s="34">
        <f t="shared" ref="G139:G207" si="4">F139/E139</f>
        <v>0.43291464788115419</v>
      </c>
      <c r="H139" s="33">
        <f>H146+H150+H157</f>
        <v>7510.87</v>
      </c>
      <c r="I139" s="34">
        <f t="shared" ref="I139:I207" si="5">H139/E139</f>
        <v>0.43291464788115419</v>
      </c>
      <c r="J139" s="15"/>
    </row>
    <row r="140" spans="1:10" s="19" customFormat="1" ht="35.25" customHeight="1">
      <c r="A140" s="15"/>
      <c r="B140" s="59"/>
      <c r="C140" s="57"/>
      <c r="D140" s="32" t="s">
        <v>100</v>
      </c>
      <c r="E140" s="33">
        <f>E143+E147+E151+E154+E158</f>
        <v>41356.509999999995</v>
      </c>
      <c r="F140" s="33">
        <f>F143+F147+F151+F154+F158</f>
        <v>15814.789999999999</v>
      </c>
      <c r="G140" s="34">
        <f t="shared" si="4"/>
        <v>0.38240146472707687</v>
      </c>
      <c r="H140" s="33">
        <f>H143+H147+H151+H154+H158</f>
        <v>15814.789999999999</v>
      </c>
      <c r="I140" s="34">
        <f t="shared" si="5"/>
        <v>0.38240146472707687</v>
      </c>
      <c r="J140" s="15"/>
    </row>
    <row r="141" spans="1:10" s="19" customFormat="1" ht="32.25" customHeight="1">
      <c r="A141" s="15"/>
      <c r="B141" s="59"/>
      <c r="C141" s="57"/>
      <c r="D141" s="32" t="s">
        <v>10</v>
      </c>
      <c r="E141" s="33">
        <f>E144+E152+E155+E148</f>
        <v>297372.47000000003</v>
      </c>
      <c r="F141" s="33">
        <f>F144+F152+F155+F148</f>
        <v>38024.1</v>
      </c>
      <c r="G141" s="34">
        <f t="shared" si="4"/>
        <v>0.1278669138404103</v>
      </c>
      <c r="H141" s="33">
        <f>H144+H152+H155+H148</f>
        <v>38023.5</v>
      </c>
      <c r="I141" s="34">
        <f t="shared" si="5"/>
        <v>0.12786489616876773</v>
      </c>
      <c r="J141" s="15"/>
    </row>
    <row r="142" spans="1:10" s="19" customFormat="1" ht="18.75" customHeight="1">
      <c r="A142" s="15"/>
      <c r="B142" s="59"/>
      <c r="C142" s="32" t="s">
        <v>11</v>
      </c>
      <c r="D142" s="35"/>
      <c r="E142" s="33">
        <f>SUM(E139:E141)</f>
        <v>356078.52</v>
      </c>
      <c r="F142" s="33">
        <f>SUM(F139:F141)</f>
        <v>61349.759999999995</v>
      </c>
      <c r="G142" s="34">
        <f t="shared" si="4"/>
        <v>0.172292785310386</v>
      </c>
      <c r="H142" s="33">
        <f>SUM(H139:H141)</f>
        <v>61349.16</v>
      </c>
      <c r="I142" s="34">
        <f t="shared" si="5"/>
        <v>0.172291100288779</v>
      </c>
      <c r="J142" s="21"/>
    </row>
    <row r="143" spans="1:10" s="19" customFormat="1" ht="36.75" customHeight="1">
      <c r="A143" s="15"/>
      <c r="B143" s="59"/>
      <c r="C143" s="54" t="s">
        <v>28</v>
      </c>
      <c r="D143" s="16" t="s">
        <v>100</v>
      </c>
      <c r="E143" s="17">
        <v>0</v>
      </c>
      <c r="F143" s="17">
        <v>0</v>
      </c>
      <c r="G143" s="18" t="s">
        <v>20</v>
      </c>
      <c r="H143" s="17">
        <v>0</v>
      </c>
      <c r="I143" s="18" t="s">
        <v>20</v>
      </c>
      <c r="J143" s="15"/>
    </row>
    <row r="144" spans="1:10" s="19" customFormat="1" ht="18.75" customHeight="1">
      <c r="A144" s="15"/>
      <c r="B144" s="59"/>
      <c r="C144" s="54"/>
      <c r="D144" s="16" t="s">
        <v>10</v>
      </c>
      <c r="E144" s="17">
        <v>5419.82</v>
      </c>
      <c r="F144" s="17">
        <v>59.76</v>
      </c>
      <c r="G144" s="18">
        <f t="shared" si="4"/>
        <v>1.1026196441948256E-2</v>
      </c>
      <c r="H144" s="17">
        <v>59.76</v>
      </c>
      <c r="I144" s="18">
        <f t="shared" si="5"/>
        <v>1.1026196441948256E-2</v>
      </c>
      <c r="J144" s="15"/>
    </row>
    <row r="145" spans="1:10" s="19" customFormat="1" ht="18.75" customHeight="1">
      <c r="A145" s="15"/>
      <c r="B145" s="59"/>
      <c r="C145" s="16" t="s">
        <v>13</v>
      </c>
      <c r="D145" s="20"/>
      <c r="E145" s="17">
        <f>SUM(E143:E144)</f>
        <v>5419.82</v>
      </c>
      <c r="F145" s="17">
        <f>SUM(F143:F144)</f>
        <v>59.76</v>
      </c>
      <c r="G145" s="18">
        <f t="shared" si="4"/>
        <v>1.1026196441948256E-2</v>
      </c>
      <c r="H145" s="17">
        <f>SUM(H143:H144)</f>
        <v>59.76</v>
      </c>
      <c r="I145" s="18">
        <f t="shared" si="5"/>
        <v>1.1026196441948256E-2</v>
      </c>
      <c r="J145" s="21"/>
    </row>
    <row r="146" spans="1:10" s="19" customFormat="1" ht="24" customHeight="1">
      <c r="A146" s="15"/>
      <c r="B146" s="59"/>
      <c r="C146" s="49" t="s">
        <v>43</v>
      </c>
      <c r="D146" s="16" t="s">
        <v>9</v>
      </c>
      <c r="E146" s="17">
        <v>7187.7</v>
      </c>
      <c r="F146" s="17">
        <v>7187.7</v>
      </c>
      <c r="G146" s="18">
        <f t="shared" si="4"/>
        <v>1</v>
      </c>
      <c r="H146" s="17">
        <v>7187.7</v>
      </c>
      <c r="I146" s="18">
        <f t="shared" si="5"/>
        <v>1</v>
      </c>
      <c r="J146" s="15"/>
    </row>
    <row r="147" spans="1:10" s="19" customFormat="1" ht="37.5" customHeight="1">
      <c r="A147" s="15"/>
      <c r="B147" s="59"/>
      <c r="C147" s="53"/>
      <c r="D147" s="16" t="s">
        <v>100</v>
      </c>
      <c r="E147" s="17">
        <v>1798.64</v>
      </c>
      <c r="F147" s="17">
        <v>798.63</v>
      </c>
      <c r="G147" s="18">
        <f t="shared" si="4"/>
        <v>0.4440188142151848</v>
      </c>
      <c r="H147" s="17">
        <v>798.63</v>
      </c>
      <c r="I147" s="18">
        <f t="shared" si="5"/>
        <v>0.4440188142151848</v>
      </c>
      <c r="J147" s="15"/>
    </row>
    <row r="148" spans="1:10" s="19" customFormat="1" ht="18.75" customHeight="1">
      <c r="A148" s="15"/>
      <c r="B148" s="59"/>
      <c r="C148" s="52"/>
      <c r="D148" s="16" t="s">
        <v>10</v>
      </c>
      <c r="E148" s="17">
        <v>5000.13</v>
      </c>
      <c r="F148" s="17">
        <v>22.77</v>
      </c>
      <c r="G148" s="18">
        <f t="shared" si="4"/>
        <v>4.5538815990784241E-3</v>
      </c>
      <c r="H148" s="17">
        <v>22.17</v>
      </c>
      <c r="I148" s="18">
        <f t="shared" si="5"/>
        <v>4.4338847189973061E-3</v>
      </c>
      <c r="J148" s="15"/>
    </row>
    <row r="149" spans="1:10" s="19" customFormat="1" ht="18.75" customHeight="1">
      <c r="A149" s="15"/>
      <c r="B149" s="59"/>
      <c r="C149" s="16" t="s">
        <v>13</v>
      </c>
      <c r="D149" s="20"/>
      <c r="E149" s="17">
        <f>SUM(E146:E148)</f>
        <v>13986.470000000001</v>
      </c>
      <c r="F149" s="17">
        <f>SUM(F146:F148)</f>
        <v>8009.1</v>
      </c>
      <c r="G149" s="18">
        <f t="shared" si="4"/>
        <v>0.57263197933431376</v>
      </c>
      <c r="H149" s="17">
        <f>SUM(H146:H148)</f>
        <v>8008.5</v>
      </c>
      <c r="I149" s="18">
        <f t="shared" si="5"/>
        <v>0.57258908073302262</v>
      </c>
      <c r="J149" s="21"/>
    </row>
    <row r="150" spans="1:10" s="19" customFormat="1" ht="28.5" customHeight="1">
      <c r="A150" s="15"/>
      <c r="B150" s="59"/>
      <c r="C150" s="54" t="s">
        <v>29</v>
      </c>
      <c r="D150" s="16" t="s">
        <v>9</v>
      </c>
      <c r="E150" s="17">
        <v>9499.84</v>
      </c>
      <c r="F150" s="17">
        <v>0</v>
      </c>
      <c r="G150" s="18">
        <f t="shared" si="4"/>
        <v>0</v>
      </c>
      <c r="H150" s="17">
        <v>0</v>
      </c>
      <c r="I150" s="18">
        <f t="shared" si="5"/>
        <v>0</v>
      </c>
      <c r="J150" s="15"/>
    </row>
    <row r="151" spans="1:10" s="19" customFormat="1" ht="36.75" customHeight="1">
      <c r="A151" s="15"/>
      <c r="B151" s="59"/>
      <c r="C151" s="54"/>
      <c r="D151" s="16" t="s">
        <v>100</v>
      </c>
      <c r="E151" s="17">
        <v>6334.17</v>
      </c>
      <c r="F151" s="17">
        <v>0</v>
      </c>
      <c r="G151" s="18">
        <f t="shared" si="4"/>
        <v>0</v>
      </c>
      <c r="H151" s="17">
        <v>0</v>
      </c>
      <c r="I151" s="18">
        <f t="shared" si="5"/>
        <v>0</v>
      </c>
      <c r="J151" s="15"/>
    </row>
    <row r="152" spans="1:10" s="19" customFormat="1" ht="18.75" customHeight="1">
      <c r="A152" s="15"/>
      <c r="B152" s="59"/>
      <c r="C152" s="54"/>
      <c r="D152" s="16" t="s">
        <v>10</v>
      </c>
      <c r="E152" s="17">
        <v>284207.7</v>
      </c>
      <c r="F152" s="17">
        <v>37538.29</v>
      </c>
      <c r="G152" s="18">
        <f t="shared" si="4"/>
        <v>0.13208048198553382</v>
      </c>
      <c r="H152" s="17">
        <v>37538.29</v>
      </c>
      <c r="I152" s="18">
        <f t="shared" si="5"/>
        <v>0.13208048198553382</v>
      </c>
      <c r="J152" s="15"/>
    </row>
    <row r="153" spans="1:10" s="19" customFormat="1" ht="18.75" customHeight="1">
      <c r="A153" s="15"/>
      <c r="B153" s="59"/>
      <c r="C153" s="16" t="s">
        <v>13</v>
      </c>
      <c r="D153" s="20"/>
      <c r="E153" s="17">
        <f>SUM(E150:E152)</f>
        <v>300041.71000000002</v>
      </c>
      <c r="F153" s="17">
        <f>SUM(F150:F152)</f>
        <v>37538.29</v>
      </c>
      <c r="G153" s="18">
        <f t="shared" si="4"/>
        <v>0.1251102388397933</v>
      </c>
      <c r="H153" s="17">
        <f>SUM(H150:H152)</f>
        <v>37538.29</v>
      </c>
      <c r="I153" s="18">
        <f t="shared" si="5"/>
        <v>0.1251102388397933</v>
      </c>
      <c r="J153" s="21"/>
    </row>
    <row r="154" spans="1:10" s="19" customFormat="1" ht="36" customHeight="1">
      <c r="A154" s="15"/>
      <c r="B154" s="59"/>
      <c r="C154" s="54" t="s">
        <v>30</v>
      </c>
      <c r="D154" s="16" t="s">
        <v>100</v>
      </c>
      <c r="E154" s="17">
        <v>0</v>
      </c>
      <c r="F154" s="17">
        <v>0</v>
      </c>
      <c r="G154" s="18" t="s">
        <v>20</v>
      </c>
      <c r="H154" s="17">
        <v>0</v>
      </c>
      <c r="I154" s="18" t="s">
        <v>20</v>
      </c>
      <c r="J154" s="15"/>
    </row>
    <row r="155" spans="1:10" s="19" customFormat="1" ht="18.75" customHeight="1">
      <c r="A155" s="15"/>
      <c r="B155" s="59"/>
      <c r="C155" s="54"/>
      <c r="D155" s="16" t="s">
        <v>10</v>
      </c>
      <c r="E155" s="17">
        <v>2744.82</v>
      </c>
      <c r="F155" s="17">
        <v>403.28</v>
      </c>
      <c r="G155" s="18">
        <f t="shared" si="4"/>
        <v>0.1469240241618758</v>
      </c>
      <c r="H155" s="17">
        <v>403.28</v>
      </c>
      <c r="I155" s="18">
        <f t="shared" si="5"/>
        <v>0.1469240241618758</v>
      </c>
      <c r="J155" s="15"/>
    </row>
    <row r="156" spans="1:10" s="19" customFormat="1" ht="18.75" customHeight="1">
      <c r="A156" s="15"/>
      <c r="B156" s="59"/>
      <c r="C156" s="16" t="s">
        <v>13</v>
      </c>
      <c r="D156" s="20"/>
      <c r="E156" s="17">
        <f>SUM(E154:E155)</f>
        <v>2744.82</v>
      </c>
      <c r="F156" s="17">
        <f>SUM(F154:F155)</f>
        <v>403.28</v>
      </c>
      <c r="G156" s="18">
        <f t="shared" si="4"/>
        <v>0.1469240241618758</v>
      </c>
      <c r="H156" s="17">
        <f>SUM(H154:H155)</f>
        <v>403.28</v>
      </c>
      <c r="I156" s="18">
        <f t="shared" si="5"/>
        <v>0.1469240241618758</v>
      </c>
      <c r="J156" s="21"/>
    </row>
    <row r="157" spans="1:10" s="19" customFormat="1" ht="24.75" customHeight="1">
      <c r="A157" s="15"/>
      <c r="B157" s="59"/>
      <c r="C157" s="54" t="s">
        <v>31</v>
      </c>
      <c r="D157" s="16" t="s">
        <v>9</v>
      </c>
      <c r="E157" s="17">
        <v>662</v>
      </c>
      <c r="F157" s="17">
        <v>323.17</v>
      </c>
      <c r="G157" s="18">
        <f t="shared" si="4"/>
        <v>0.4881722054380665</v>
      </c>
      <c r="H157" s="17">
        <v>323.17</v>
      </c>
      <c r="I157" s="18">
        <f t="shared" si="5"/>
        <v>0.4881722054380665</v>
      </c>
      <c r="J157" s="15"/>
    </row>
    <row r="158" spans="1:10" s="19" customFormat="1" ht="42.75" customHeight="1">
      <c r="A158" s="15"/>
      <c r="B158" s="59"/>
      <c r="C158" s="54"/>
      <c r="D158" s="16" t="s">
        <v>100</v>
      </c>
      <c r="E158" s="17">
        <v>33223.699999999997</v>
      </c>
      <c r="F158" s="17">
        <v>15016.16</v>
      </c>
      <c r="G158" s="18">
        <f t="shared" si="4"/>
        <v>0.45197133371659393</v>
      </c>
      <c r="H158" s="17">
        <v>15016.16</v>
      </c>
      <c r="I158" s="18">
        <f t="shared" si="5"/>
        <v>0.45197133371659393</v>
      </c>
      <c r="J158" s="15"/>
    </row>
    <row r="159" spans="1:10" s="19" customFormat="1" ht="18.75" customHeight="1">
      <c r="A159" s="15"/>
      <c r="B159" s="60"/>
      <c r="C159" s="16" t="s">
        <v>13</v>
      </c>
      <c r="D159" s="20"/>
      <c r="E159" s="17">
        <f>SUM(E157:E158)</f>
        <v>33885.699999999997</v>
      </c>
      <c r="F159" s="17">
        <f>SUM(F157:F158)</f>
        <v>15339.33</v>
      </c>
      <c r="G159" s="18">
        <f t="shared" si="4"/>
        <v>0.45267856352384639</v>
      </c>
      <c r="H159" s="17">
        <f>SUM(H157:H158)</f>
        <v>15339.33</v>
      </c>
      <c r="I159" s="18">
        <f t="shared" si="5"/>
        <v>0.45267856352384639</v>
      </c>
      <c r="J159" s="21"/>
    </row>
    <row r="160" spans="1:10" s="23" customFormat="1" ht="40.5" customHeight="1">
      <c r="A160" s="22"/>
      <c r="B160" s="58">
        <v>11</v>
      </c>
      <c r="C160" s="57" t="s">
        <v>32</v>
      </c>
      <c r="D160" s="32" t="s">
        <v>100</v>
      </c>
      <c r="E160" s="33">
        <f>E163+E165+E167+E170</f>
        <v>1000</v>
      </c>
      <c r="F160" s="33">
        <f>F163+F165+F167+F170</f>
        <v>0</v>
      </c>
      <c r="G160" s="34">
        <f t="shared" si="4"/>
        <v>0</v>
      </c>
      <c r="H160" s="33">
        <f>H163+H165+H167+H170</f>
        <v>0</v>
      </c>
      <c r="I160" s="34">
        <f t="shared" si="5"/>
        <v>0</v>
      </c>
      <c r="J160" s="22"/>
    </row>
    <row r="161" spans="1:10" s="23" customFormat="1" ht="18.75" customHeight="1">
      <c r="A161" s="22"/>
      <c r="B161" s="59"/>
      <c r="C161" s="57"/>
      <c r="D161" s="32" t="s">
        <v>10</v>
      </c>
      <c r="E161" s="33">
        <f>E168+E171</f>
        <v>72480</v>
      </c>
      <c r="F161" s="33">
        <f>F168+F171</f>
        <v>53816</v>
      </c>
      <c r="G161" s="34">
        <f t="shared" si="4"/>
        <v>0.7424944812362031</v>
      </c>
      <c r="H161" s="33">
        <f>H168+H171</f>
        <v>53816</v>
      </c>
      <c r="I161" s="34">
        <f t="shared" si="5"/>
        <v>0.7424944812362031</v>
      </c>
      <c r="J161" s="22"/>
    </row>
    <row r="162" spans="1:10" s="23" customFormat="1" ht="18.75" customHeight="1">
      <c r="A162" s="22"/>
      <c r="B162" s="59"/>
      <c r="C162" s="32" t="s">
        <v>11</v>
      </c>
      <c r="D162" s="35"/>
      <c r="E162" s="33">
        <f>SUM(E160:E161)</f>
        <v>73480</v>
      </c>
      <c r="F162" s="33">
        <f>SUM(F160:F161)</f>
        <v>53816</v>
      </c>
      <c r="G162" s="34">
        <f t="shared" si="4"/>
        <v>0.73238976592270011</v>
      </c>
      <c r="H162" s="33">
        <f>SUM(H160:H161)</f>
        <v>53816</v>
      </c>
      <c r="I162" s="34">
        <f t="shared" si="5"/>
        <v>0.73238976592270011</v>
      </c>
      <c r="J162" s="24"/>
    </row>
    <row r="163" spans="1:10" s="19" customFormat="1" ht="34.5" customHeight="1">
      <c r="A163" s="15"/>
      <c r="B163" s="59"/>
      <c r="C163" s="25" t="s">
        <v>78</v>
      </c>
      <c r="D163" s="16" t="s">
        <v>100</v>
      </c>
      <c r="E163" s="17">
        <v>0</v>
      </c>
      <c r="F163" s="17">
        <v>0</v>
      </c>
      <c r="G163" s="18" t="s">
        <v>20</v>
      </c>
      <c r="H163" s="17">
        <v>0</v>
      </c>
      <c r="I163" s="18" t="s">
        <v>20</v>
      </c>
      <c r="J163" s="15"/>
    </row>
    <row r="164" spans="1:10" s="19" customFormat="1" ht="18.75" customHeight="1">
      <c r="A164" s="15"/>
      <c r="B164" s="59"/>
      <c r="C164" s="16" t="s">
        <v>13</v>
      </c>
      <c r="D164" s="20"/>
      <c r="E164" s="17">
        <f>SUM(E163)</f>
        <v>0</v>
      </c>
      <c r="F164" s="17">
        <f>SUM(F163)</f>
        <v>0</v>
      </c>
      <c r="G164" s="18" t="s">
        <v>20</v>
      </c>
      <c r="H164" s="17">
        <f>SUM(H163)</f>
        <v>0</v>
      </c>
      <c r="I164" s="18" t="s">
        <v>20</v>
      </c>
      <c r="J164" s="21"/>
    </row>
    <row r="165" spans="1:10" s="19" customFormat="1" ht="36" customHeight="1">
      <c r="A165" s="15"/>
      <c r="B165" s="59"/>
      <c r="C165" s="16" t="s">
        <v>79</v>
      </c>
      <c r="D165" s="16" t="s">
        <v>100</v>
      </c>
      <c r="E165" s="17">
        <v>0</v>
      </c>
      <c r="F165" s="17">
        <v>0</v>
      </c>
      <c r="G165" s="18" t="s">
        <v>20</v>
      </c>
      <c r="H165" s="17">
        <v>0</v>
      </c>
      <c r="I165" s="18" t="s">
        <v>20</v>
      </c>
      <c r="J165" s="15"/>
    </row>
    <row r="166" spans="1:10" s="19" customFormat="1" ht="18.75" customHeight="1">
      <c r="A166" s="15"/>
      <c r="B166" s="59"/>
      <c r="C166" s="16" t="s">
        <v>13</v>
      </c>
      <c r="D166" s="20"/>
      <c r="E166" s="17">
        <f>SUM(E165)</f>
        <v>0</v>
      </c>
      <c r="F166" s="17">
        <f>SUM(F165)</f>
        <v>0</v>
      </c>
      <c r="G166" s="18" t="s">
        <v>20</v>
      </c>
      <c r="H166" s="17">
        <f>SUM(H165)</f>
        <v>0</v>
      </c>
      <c r="I166" s="18" t="s">
        <v>20</v>
      </c>
      <c r="J166" s="21"/>
    </row>
    <row r="167" spans="1:10" s="19" customFormat="1" ht="36.75" customHeight="1">
      <c r="A167" s="15"/>
      <c r="B167" s="59"/>
      <c r="C167" s="54" t="s">
        <v>80</v>
      </c>
      <c r="D167" s="16" t="s">
        <v>100</v>
      </c>
      <c r="E167" s="17">
        <v>1000</v>
      </c>
      <c r="F167" s="17">
        <v>0</v>
      </c>
      <c r="G167" s="18">
        <f t="shared" si="4"/>
        <v>0</v>
      </c>
      <c r="H167" s="17">
        <v>0</v>
      </c>
      <c r="I167" s="18">
        <f t="shared" si="5"/>
        <v>0</v>
      </c>
      <c r="J167" s="15"/>
    </row>
    <row r="168" spans="1:10" s="19" customFormat="1" ht="18.75" customHeight="1">
      <c r="A168" s="15"/>
      <c r="B168" s="59"/>
      <c r="C168" s="54"/>
      <c r="D168" s="16" t="s">
        <v>10</v>
      </c>
      <c r="E168" s="17">
        <v>480</v>
      </c>
      <c r="F168" s="17">
        <v>120</v>
      </c>
      <c r="G168" s="18">
        <f t="shared" si="4"/>
        <v>0.25</v>
      </c>
      <c r="H168" s="17">
        <v>120</v>
      </c>
      <c r="I168" s="18">
        <f t="shared" si="5"/>
        <v>0.25</v>
      </c>
      <c r="J168" s="15"/>
    </row>
    <row r="169" spans="1:10" s="19" customFormat="1" ht="18.75" customHeight="1">
      <c r="A169" s="15"/>
      <c r="B169" s="59"/>
      <c r="C169" s="16" t="s">
        <v>13</v>
      </c>
      <c r="D169" s="20"/>
      <c r="E169" s="17">
        <f>SUM(E167:E168)</f>
        <v>1480</v>
      </c>
      <c r="F169" s="17">
        <f>SUM(F167:F168)</f>
        <v>120</v>
      </c>
      <c r="G169" s="18">
        <f t="shared" si="4"/>
        <v>8.1081081081081086E-2</v>
      </c>
      <c r="H169" s="17">
        <f>SUM(H167:H168)</f>
        <v>120</v>
      </c>
      <c r="I169" s="18">
        <f t="shared" si="5"/>
        <v>8.1081081081081086E-2</v>
      </c>
      <c r="J169" s="21"/>
    </row>
    <row r="170" spans="1:10" s="19" customFormat="1" ht="36" customHeight="1">
      <c r="A170" s="15"/>
      <c r="B170" s="59"/>
      <c r="C170" s="54" t="s">
        <v>81</v>
      </c>
      <c r="D170" s="16" t="s">
        <v>100</v>
      </c>
      <c r="E170" s="17">
        <v>0</v>
      </c>
      <c r="F170" s="17">
        <v>0</v>
      </c>
      <c r="G170" s="18" t="s">
        <v>20</v>
      </c>
      <c r="H170" s="17">
        <v>0</v>
      </c>
      <c r="I170" s="18" t="s">
        <v>20</v>
      </c>
      <c r="J170" s="15"/>
    </row>
    <row r="171" spans="1:10" s="19" customFormat="1" ht="18.75" customHeight="1">
      <c r="A171" s="15"/>
      <c r="B171" s="59"/>
      <c r="C171" s="54"/>
      <c r="D171" s="16" t="s">
        <v>10</v>
      </c>
      <c r="E171" s="17">
        <v>72000</v>
      </c>
      <c r="F171" s="17">
        <v>53696</v>
      </c>
      <c r="G171" s="18">
        <f t="shared" si="4"/>
        <v>0.74577777777777776</v>
      </c>
      <c r="H171" s="17">
        <v>53696</v>
      </c>
      <c r="I171" s="18">
        <f t="shared" si="5"/>
        <v>0.74577777777777776</v>
      </c>
      <c r="J171" s="15"/>
    </row>
    <row r="172" spans="1:10" s="19" customFormat="1" ht="18.75" customHeight="1">
      <c r="A172" s="15"/>
      <c r="B172" s="60"/>
      <c r="C172" s="16" t="s">
        <v>13</v>
      </c>
      <c r="D172" s="20"/>
      <c r="E172" s="17">
        <f>SUM(E170:E171)</f>
        <v>72000</v>
      </c>
      <c r="F172" s="17">
        <f>SUM(F170:F171)</f>
        <v>53696</v>
      </c>
      <c r="G172" s="18">
        <f t="shared" si="4"/>
        <v>0.74577777777777776</v>
      </c>
      <c r="H172" s="17">
        <f>SUM(H170:H171)</f>
        <v>53696</v>
      </c>
      <c r="I172" s="18">
        <f t="shared" si="5"/>
        <v>0.74577777777777776</v>
      </c>
      <c r="J172" s="21"/>
    </row>
    <row r="173" spans="1:10" s="23" customFormat="1" ht="24" customHeight="1">
      <c r="A173" s="22"/>
      <c r="B173" s="58">
        <v>12</v>
      </c>
      <c r="C173" s="57" t="s">
        <v>33</v>
      </c>
      <c r="D173" s="32" t="s">
        <v>9</v>
      </c>
      <c r="E173" s="33">
        <f>E176</f>
        <v>3936</v>
      </c>
      <c r="F173" s="33">
        <f>F176</f>
        <v>1337.3</v>
      </c>
      <c r="G173" s="34">
        <f t="shared" si="4"/>
        <v>0.33976117886178858</v>
      </c>
      <c r="H173" s="33">
        <f>H176</f>
        <v>1337.3</v>
      </c>
      <c r="I173" s="34">
        <f t="shared" si="5"/>
        <v>0.33976117886178858</v>
      </c>
      <c r="J173" s="22"/>
    </row>
    <row r="174" spans="1:10" s="23" customFormat="1" ht="46.5" customHeight="1">
      <c r="A174" s="22"/>
      <c r="B174" s="59"/>
      <c r="C174" s="57"/>
      <c r="D174" s="32" t="s">
        <v>100</v>
      </c>
      <c r="E174" s="33">
        <f>E177+E179+E181+E183</f>
        <v>502342.80000000005</v>
      </c>
      <c r="F174" s="33">
        <f>F177+F179+F181+F183</f>
        <v>219070.2</v>
      </c>
      <c r="G174" s="34">
        <f t="shared" si="4"/>
        <v>0.43609702378535137</v>
      </c>
      <c r="H174" s="33">
        <f>H177+H179+H181+H183</f>
        <v>219070.2</v>
      </c>
      <c r="I174" s="34">
        <f t="shared" si="5"/>
        <v>0.43609702378535137</v>
      </c>
      <c r="J174" s="22"/>
    </row>
    <row r="175" spans="1:10" s="23" customFormat="1" ht="18.75" customHeight="1">
      <c r="A175" s="22"/>
      <c r="B175" s="59"/>
      <c r="C175" s="32" t="s">
        <v>11</v>
      </c>
      <c r="D175" s="35"/>
      <c r="E175" s="33">
        <f>SUM(E173:E174)</f>
        <v>506278.80000000005</v>
      </c>
      <c r="F175" s="33">
        <f>SUM(F173:F174)</f>
        <v>220407.5</v>
      </c>
      <c r="G175" s="34">
        <f t="shared" si="4"/>
        <v>0.43534807303801776</v>
      </c>
      <c r="H175" s="33">
        <f>SUM(H173:H174)</f>
        <v>220407.5</v>
      </c>
      <c r="I175" s="34">
        <f t="shared" si="5"/>
        <v>0.43534807303801776</v>
      </c>
      <c r="J175" s="24"/>
    </row>
    <row r="176" spans="1:10" s="19" customFormat="1" ht="23.25" customHeight="1">
      <c r="A176" s="15"/>
      <c r="B176" s="59"/>
      <c r="C176" s="54" t="s">
        <v>82</v>
      </c>
      <c r="D176" s="16" t="s">
        <v>9</v>
      </c>
      <c r="E176" s="17">
        <v>3936</v>
      </c>
      <c r="F176" s="17">
        <v>1337.3</v>
      </c>
      <c r="G176" s="18">
        <f t="shared" si="4"/>
        <v>0.33976117886178858</v>
      </c>
      <c r="H176" s="17">
        <v>1337.3</v>
      </c>
      <c r="I176" s="18">
        <f t="shared" si="5"/>
        <v>0.33976117886178858</v>
      </c>
      <c r="J176" s="15"/>
    </row>
    <row r="177" spans="1:10" s="19" customFormat="1" ht="36" customHeight="1">
      <c r="A177" s="15"/>
      <c r="B177" s="59"/>
      <c r="C177" s="54"/>
      <c r="D177" s="16" t="s">
        <v>100</v>
      </c>
      <c r="E177" s="17">
        <v>115631.4</v>
      </c>
      <c r="F177" s="17">
        <v>44205.8</v>
      </c>
      <c r="G177" s="18">
        <f t="shared" si="4"/>
        <v>0.38229927165112593</v>
      </c>
      <c r="H177" s="17">
        <v>44205.8</v>
      </c>
      <c r="I177" s="18">
        <f t="shared" si="5"/>
        <v>0.38229927165112593</v>
      </c>
      <c r="J177" s="15"/>
    </row>
    <row r="178" spans="1:10" s="19" customFormat="1" ht="18.75" customHeight="1">
      <c r="A178" s="15"/>
      <c r="B178" s="59"/>
      <c r="C178" s="16" t="s">
        <v>13</v>
      </c>
      <c r="D178" s="20"/>
      <c r="E178" s="17">
        <f>SUM(E176:E177)</f>
        <v>119567.4</v>
      </c>
      <c r="F178" s="17">
        <f>SUM(F176:F177)</f>
        <v>45543.100000000006</v>
      </c>
      <c r="G178" s="18">
        <f t="shared" si="4"/>
        <v>0.38089897413509038</v>
      </c>
      <c r="H178" s="17">
        <f>SUM(H176:H177)</f>
        <v>45543.100000000006</v>
      </c>
      <c r="I178" s="18">
        <f t="shared" si="5"/>
        <v>0.38089897413509038</v>
      </c>
      <c r="J178" s="21"/>
    </row>
    <row r="179" spans="1:10" s="19" customFormat="1" ht="33.75" customHeight="1">
      <c r="A179" s="15"/>
      <c r="B179" s="59"/>
      <c r="C179" s="16" t="s">
        <v>83</v>
      </c>
      <c r="D179" s="16" t="s">
        <v>100</v>
      </c>
      <c r="E179" s="17">
        <v>1597</v>
      </c>
      <c r="F179" s="17">
        <v>129.9</v>
      </c>
      <c r="G179" s="18">
        <f t="shared" si="4"/>
        <v>8.1340012523481525E-2</v>
      </c>
      <c r="H179" s="17">
        <v>129.9</v>
      </c>
      <c r="I179" s="18">
        <f t="shared" si="5"/>
        <v>8.1340012523481525E-2</v>
      </c>
      <c r="J179" s="15"/>
    </row>
    <row r="180" spans="1:10" s="19" customFormat="1" ht="18.75" customHeight="1">
      <c r="A180" s="15"/>
      <c r="B180" s="59"/>
      <c r="C180" s="16" t="s">
        <v>13</v>
      </c>
      <c r="D180" s="20"/>
      <c r="E180" s="17">
        <f>SUM(E179)</f>
        <v>1597</v>
      </c>
      <c r="F180" s="17">
        <f>SUM(F179)</f>
        <v>129.9</v>
      </c>
      <c r="G180" s="18">
        <f t="shared" si="4"/>
        <v>8.1340012523481525E-2</v>
      </c>
      <c r="H180" s="17">
        <f>SUM(H179)</f>
        <v>129.9</v>
      </c>
      <c r="I180" s="18">
        <f t="shared" si="5"/>
        <v>8.1340012523481525E-2</v>
      </c>
      <c r="J180" s="21"/>
    </row>
    <row r="181" spans="1:10" s="19" customFormat="1" ht="39" customHeight="1">
      <c r="A181" s="15"/>
      <c r="B181" s="59"/>
      <c r="C181" s="16" t="s">
        <v>84</v>
      </c>
      <c r="D181" s="16" t="s">
        <v>100</v>
      </c>
      <c r="E181" s="17">
        <v>36800</v>
      </c>
      <c r="F181" s="17">
        <v>16327.87</v>
      </c>
      <c r="G181" s="18">
        <f t="shared" si="4"/>
        <v>0.44369211956521742</v>
      </c>
      <c r="H181" s="17">
        <v>16327.87</v>
      </c>
      <c r="I181" s="18">
        <f t="shared" si="5"/>
        <v>0.44369211956521742</v>
      </c>
      <c r="J181" s="15"/>
    </row>
    <row r="182" spans="1:10" s="19" customFormat="1" ht="18.75" customHeight="1">
      <c r="A182" s="15"/>
      <c r="B182" s="59"/>
      <c r="C182" s="16" t="s">
        <v>13</v>
      </c>
      <c r="D182" s="20"/>
      <c r="E182" s="17">
        <f>SUM(E181)</f>
        <v>36800</v>
      </c>
      <c r="F182" s="17">
        <f>SUM(F181)</f>
        <v>16327.87</v>
      </c>
      <c r="G182" s="18">
        <f t="shared" si="4"/>
        <v>0.44369211956521742</v>
      </c>
      <c r="H182" s="17">
        <f>SUM(H181)</f>
        <v>16327.87</v>
      </c>
      <c r="I182" s="18">
        <f t="shared" si="5"/>
        <v>0.44369211956521742</v>
      </c>
      <c r="J182" s="21"/>
    </row>
    <row r="183" spans="1:10" s="19" customFormat="1" ht="37.5" customHeight="1">
      <c r="A183" s="15"/>
      <c r="B183" s="59"/>
      <c r="C183" s="16" t="s">
        <v>56</v>
      </c>
      <c r="D183" s="16" t="s">
        <v>100</v>
      </c>
      <c r="E183" s="17">
        <v>348314.4</v>
      </c>
      <c r="F183" s="17">
        <v>158406.63</v>
      </c>
      <c r="G183" s="18">
        <f t="shared" si="4"/>
        <v>0.45478059477299815</v>
      </c>
      <c r="H183" s="17">
        <v>158406.63</v>
      </c>
      <c r="I183" s="18">
        <f t="shared" si="5"/>
        <v>0.45478059477299815</v>
      </c>
      <c r="J183" s="15"/>
    </row>
    <row r="184" spans="1:10" s="19" customFormat="1" ht="18.75" customHeight="1">
      <c r="A184" s="15"/>
      <c r="B184" s="60"/>
      <c r="C184" s="16" t="s">
        <v>13</v>
      </c>
      <c r="D184" s="20"/>
      <c r="E184" s="17">
        <f>SUM(E183)</f>
        <v>348314.4</v>
      </c>
      <c r="F184" s="17">
        <f>SUM(F183)</f>
        <v>158406.63</v>
      </c>
      <c r="G184" s="18">
        <f t="shared" si="4"/>
        <v>0.45478059477299815</v>
      </c>
      <c r="H184" s="17">
        <f>SUM(H183)</f>
        <v>158406.63</v>
      </c>
      <c r="I184" s="18">
        <f t="shared" si="5"/>
        <v>0.45478059477299815</v>
      </c>
      <c r="J184" s="21"/>
    </row>
    <row r="185" spans="1:10" s="23" customFormat="1" ht="18.75" customHeight="1">
      <c r="A185" s="22"/>
      <c r="B185" s="58">
        <v>13</v>
      </c>
      <c r="C185" s="51" t="s">
        <v>34</v>
      </c>
      <c r="D185" s="32" t="s">
        <v>8</v>
      </c>
      <c r="E185" s="33">
        <f>E196</f>
        <v>12642</v>
      </c>
      <c r="F185" s="33">
        <f>F196</f>
        <v>4491.37</v>
      </c>
      <c r="G185" s="34">
        <f t="shared" si="4"/>
        <v>0.35527369087169752</v>
      </c>
      <c r="H185" s="33">
        <f>H196</f>
        <v>4491.37</v>
      </c>
      <c r="I185" s="34">
        <f t="shared" si="5"/>
        <v>0.35527369087169752</v>
      </c>
      <c r="J185" s="22"/>
    </row>
    <row r="186" spans="1:10" s="23" customFormat="1" ht="30" customHeight="1">
      <c r="A186" s="22"/>
      <c r="B186" s="59"/>
      <c r="C186" s="55"/>
      <c r="D186" s="42" t="s">
        <v>9</v>
      </c>
      <c r="E186" s="33">
        <f>E191</f>
        <v>0</v>
      </c>
      <c r="F186" s="33">
        <f>F191</f>
        <v>0</v>
      </c>
      <c r="G186" s="34" t="e">
        <f t="shared" si="4"/>
        <v>#DIV/0!</v>
      </c>
      <c r="H186" s="33">
        <f>H191</f>
        <v>0</v>
      </c>
      <c r="I186" s="34" t="e">
        <f t="shared" si="5"/>
        <v>#DIV/0!</v>
      </c>
      <c r="J186" s="22"/>
    </row>
    <row r="187" spans="1:10" s="23" customFormat="1" ht="47.25" customHeight="1">
      <c r="A187" s="22"/>
      <c r="B187" s="59"/>
      <c r="C187" s="56"/>
      <c r="D187" s="42" t="s">
        <v>100</v>
      </c>
      <c r="E187" s="33">
        <f>E189+E192+E194+E198</f>
        <v>58250.39</v>
      </c>
      <c r="F187" s="33">
        <f>F189+F192+F194+F198</f>
        <v>22929.77</v>
      </c>
      <c r="G187" s="34">
        <f>F187/E187</f>
        <v>0.39364148463212006</v>
      </c>
      <c r="H187" s="33">
        <f>H189+H192+H194+H198</f>
        <v>22945.02</v>
      </c>
      <c r="I187" s="34">
        <f>H187/E187</f>
        <v>0.39390328545439784</v>
      </c>
      <c r="J187" s="22"/>
    </row>
    <row r="188" spans="1:10" s="23" customFormat="1" ht="18" customHeight="1">
      <c r="A188" s="22"/>
      <c r="B188" s="59"/>
      <c r="C188" s="32" t="s">
        <v>11</v>
      </c>
      <c r="D188" s="35"/>
      <c r="E188" s="33">
        <f>SUM(E185:E187)</f>
        <v>70892.39</v>
      </c>
      <c r="F188" s="33">
        <f>SUM(F185:F187)</f>
        <v>27421.14</v>
      </c>
      <c r="G188" s="34">
        <f t="shared" si="4"/>
        <v>0.38679948581222895</v>
      </c>
      <c r="H188" s="33">
        <f>SUM(H185:H187)</f>
        <v>27436.39</v>
      </c>
      <c r="I188" s="34">
        <f t="shared" si="5"/>
        <v>0.38701460057983655</v>
      </c>
      <c r="J188" s="24"/>
    </row>
    <row r="189" spans="1:10" s="19" customFormat="1" ht="46.5" customHeight="1">
      <c r="A189" s="15"/>
      <c r="B189" s="59"/>
      <c r="C189" s="16" t="s">
        <v>85</v>
      </c>
      <c r="D189" s="16" t="s">
        <v>100</v>
      </c>
      <c r="E189" s="17">
        <v>33970</v>
      </c>
      <c r="F189" s="17">
        <v>13177.75</v>
      </c>
      <c r="G189" s="18">
        <f t="shared" si="4"/>
        <v>0.38792316750073597</v>
      </c>
      <c r="H189" s="17">
        <v>13177.75</v>
      </c>
      <c r="I189" s="18">
        <f t="shared" si="5"/>
        <v>0.38792316750073597</v>
      </c>
      <c r="J189" s="15"/>
    </row>
    <row r="190" spans="1:10" s="19" customFormat="1" ht="18.75" customHeight="1">
      <c r="A190" s="15"/>
      <c r="B190" s="59"/>
      <c r="C190" s="16" t="s">
        <v>13</v>
      </c>
      <c r="D190" s="20"/>
      <c r="E190" s="17">
        <f>SUM(E189)</f>
        <v>33970</v>
      </c>
      <c r="F190" s="17">
        <f>SUM(F189)</f>
        <v>13177.75</v>
      </c>
      <c r="G190" s="18">
        <f t="shared" si="4"/>
        <v>0.38792316750073597</v>
      </c>
      <c r="H190" s="17">
        <f>SUM(H189)</f>
        <v>13177.75</v>
      </c>
      <c r="I190" s="18">
        <f t="shared" si="5"/>
        <v>0.38792316750073597</v>
      </c>
      <c r="J190" s="21"/>
    </row>
    <row r="191" spans="1:10" s="19" customFormat="1" ht="23.25" customHeight="1">
      <c r="A191" s="15"/>
      <c r="B191" s="59"/>
      <c r="C191" s="54" t="s">
        <v>101</v>
      </c>
      <c r="D191" s="16" t="s">
        <v>9</v>
      </c>
      <c r="E191" s="17">
        <v>0</v>
      </c>
      <c r="F191" s="17">
        <v>0</v>
      </c>
      <c r="G191" s="18" t="s">
        <v>20</v>
      </c>
      <c r="H191" s="17">
        <v>0</v>
      </c>
      <c r="I191" s="18" t="s">
        <v>20</v>
      </c>
      <c r="J191" s="15"/>
    </row>
    <row r="192" spans="1:10" s="19" customFormat="1" ht="36" customHeight="1">
      <c r="A192" s="15"/>
      <c r="B192" s="59"/>
      <c r="C192" s="54"/>
      <c r="D192" s="16" t="s">
        <v>100</v>
      </c>
      <c r="E192" s="17">
        <v>1861.79</v>
      </c>
      <c r="F192" s="17">
        <v>0</v>
      </c>
      <c r="G192" s="18">
        <f>F192/E192</f>
        <v>0</v>
      </c>
      <c r="H192" s="17">
        <v>0</v>
      </c>
      <c r="I192" s="18">
        <f>H192/E192</f>
        <v>0</v>
      </c>
      <c r="J192" s="15"/>
    </row>
    <row r="193" spans="1:10" s="19" customFormat="1" ht="18.75" customHeight="1">
      <c r="A193" s="15"/>
      <c r="B193" s="59"/>
      <c r="C193" s="16" t="s">
        <v>13</v>
      </c>
      <c r="D193" s="20"/>
      <c r="E193" s="17">
        <f>SUM(E191:E192)</f>
        <v>1861.79</v>
      </c>
      <c r="F193" s="17">
        <f>SUM(F191:F192)</f>
        <v>0</v>
      </c>
      <c r="G193" s="18">
        <f>F193/E193</f>
        <v>0</v>
      </c>
      <c r="H193" s="17">
        <f>SUM(H191:H192)</f>
        <v>0</v>
      </c>
      <c r="I193" s="18">
        <f>H193/E193</f>
        <v>0</v>
      </c>
      <c r="J193" s="21"/>
    </row>
    <row r="194" spans="1:10" s="19" customFormat="1" ht="33.75" customHeight="1">
      <c r="A194" s="15"/>
      <c r="B194" s="59"/>
      <c r="C194" s="16" t="s">
        <v>86</v>
      </c>
      <c r="D194" s="16" t="s">
        <v>100</v>
      </c>
      <c r="E194" s="17">
        <v>22418.6</v>
      </c>
      <c r="F194" s="17">
        <v>9752.02</v>
      </c>
      <c r="G194" s="18">
        <f t="shared" si="4"/>
        <v>0.43499683298689484</v>
      </c>
      <c r="H194" s="17">
        <v>9767.27</v>
      </c>
      <c r="I194" s="18">
        <f t="shared" si="5"/>
        <v>0.43567707171723485</v>
      </c>
      <c r="J194" s="15"/>
    </row>
    <row r="195" spans="1:10" s="19" customFormat="1" ht="18.75" customHeight="1">
      <c r="A195" s="15"/>
      <c r="B195" s="59"/>
      <c r="C195" s="16" t="s">
        <v>13</v>
      </c>
      <c r="D195" s="20"/>
      <c r="E195" s="17">
        <f>SUM(E194)</f>
        <v>22418.6</v>
      </c>
      <c r="F195" s="17">
        <f>SUM(F194)</f>
        <v>9752.02</v>
      </c>
      <c r="G195" s="18">
        <f t="shared" si="4"/>
        <v>0.43499683298689484</v>
      </c>
      <c r="H195" s="17">
        <f>SUM(H194)</f>
        <v>9767.27</v>
      </c>
      <c r="I195" s="18">
        <f t="shared" si="5"/>
        <v>0.43567707171723485</v>
      </c>
      <c r="J195" s="21"/>
    </row>
    <row r="196" spans="1:10" s="19" customFormat="1" ht="18.75" customHeight="1">
      <c r="A196" s="15"/>
      <c r="B196" s="59"/>
      <c r="C196" s="16" t="s">
        <v>56</v>
      </c>
      <c r="D196" s="16" t="s">
        <v>8</v>
      </c>
      <c r="E196" s="17">
        <v>12642</v>
      </c>
      <c r="F196" s="17">
        <v>4491.37</v>
      </c>
      <c r="G196" s="18">
        <f t="shared" si="4"/>
        <v>0.35527369087169752</v>
      </c>
      <c r="H196" s="17">
        <v>4491.37</v>
      </c>
      <c r="I196" s="18">
        <f t="shared" si="5"/>
        <v>0.35527369087169752</v>
      </c>
      <c r="J196" s="15"/>
    </row>
    <row r="197" spans="1:10" s="19" customFormat="1" ht="18.75" customHeight="1">
      <c r="A197" s="15"/>
      <c r="B197" s="59"/>
      <c r="C197" s="16" t="s">
        <v>13</v>
      </c>
      <c r="D197" s="20"/>
      <c r="E197" s="17">
        <f>SUM(E196)</f>
        <v>12642</v>
      </c>
      <c r="F197" s="17">
        <f>SUM(F196)</f>
        <v>4491.37</v>
      </c>
      <c r="G197" s="18">
        <f t="shared" si="4"/>
        <v>0.35527369087169752</v>
      </c>
      <c r="H197" s="17">
        <f>SUM(H196)</f>
        <v>4491.37</v>
      </c>
      <c r="I197" s="18">
        <f t="shared" si="5"/>
        <v>0.35527369087169752</v>
      </c>
      <c r="J197" s="21"/>
    </row>
    <row r="198" spans="1:10" s="19" customFormat="1" ht="38.25" customHeight="1">
      <c r="A198" s="15"/>
      <c r="B198" s="59"/>
      <c r="C198" s="16" t="s">
        <v>87</v>
      </c>
      <c r="D198" s="16" t="s">
        <v>100</v>
      </c>
      <c r="E198" s="17">
        <v>0</v>
      </c>
      <c r="F198" s="17">
        <v>0</v>
      </c>
      <c r="G198" s="18" t="s">
        <v>20</v>
      </c>
      <c r="H198" s="17">
        <v>0</v>
      </c>
      <c r="I198" s="18" t="s">
        <v>20</v>
      </c>
      <c r="J198" s="15"/>
    </row>
    <row r="199" spans="1:10" s="19" customFormat="1" ht="18.75" customHeight="1">
      <c r="A199" s="15"/>
      <c r="B199" s="60"/>
      <c r="C199" s="16" t="s">
        <v>13</v>
      </c>
      <c r="D199" s="20"/>
      <c r="E199" s="17">
        <f>SUM(E198)</f>
        <v>0</v>
      </c>
      <c r="F199" s="17">
        <f>SUM(F198)</f>
        <v>0</v>
      </c>
      <c r="G199" s="18" t="s">
        <v>20</v>
      </c>
      <c r="H199" s="17">
        <f>SUM(H198)</f>
        <v>0</v>
      </c>
      <c r="I199" s="18" t="s">
        <v>20</v>
      </c>
      <c r="J199" s="21"/>
    </row>
    <row r="200" spans="1:10" s="19" customFormat="1" ht="39" customHeight="1">
      <c r="A200" s="15"/>
      <c r="B200" s="46"/>
      <c r="C200" s="16" t="s">
        <v>106</v>
      </c>
      <c r="D200" s="16" t="s">
        <v>100</v>
      </c>
      <c r="E200" s="17">
        <v>0</v>
      </c>
      <c r="F200" s="17">
        <v>0</v>
      </c>
      <c r="G200" s="18" t="s">
        <v>20</v>
      </c>
      <c r="H200" s="17">
        <v>0</v>
      </c>
      <c r="I200" s="18" t="s">
        <v>20</v>
      </c>
      <c r="J200" s="15"/>
    </row>
    <row r="201" spans="1:10" s="19" customFormat="1" ht="18.75" customHeight="1">
      <c r="A201" s="15"/>
      <c r="B201" s="46"/>
      <c r="C201" s="16" t="s">
        <v>13</v>
      </c>
      <c r="D201" s="20"/>
      <c r="E201" s="17">
        <f>SUM(E200)</f>
        <v>0</v>
      </c>
      <c r="F201" s="17">
        <f>SUM(F200)</f>
        <v>0</v>
      </c>
      <c r="G201" s="18" t="s">
        <v>20</v>
      </c>
      <c r="H201" s="17">
        <f>SUM(H200)</f>
        <v>0</v>
      </c>
      <c r="I201" s="18" t="s">
        <v>20</v>
      </c>
      <c r="J201" s="15"/>
    </row>
    <row r="202" spans="1:10" s="23" customFormat="1" ht="26.25" customHeight="1">
      <c r="A202" s="22"/>
      <c r="B202" s="58">
        <v>14</v>
      </c>
      <c r="C202" s="57" t="s">
        <v>35</v>
      </c>
      <c r="D202" s="32" t="s">
        <v>9</v>
      </c>
      <c r="E202" s="33">
        <f>E207</f>
        <v>84408</v>
      </c>
      <c r="F202" s="33">
        <f>F207</f>
        <v>0</v>
      </c>
      <c r="G202" s="34">
        <f t="shared" si="4"/>
        <v>0</v>
      </c>
      <c r="H202" s="33">
        <f>H207</f>
        <v>0</v>
      </c>
      <c r="I202" s="34">
        <f t="shared" si="5"/>
        <v>0</v>
      </c>
      <c r="J202" s="22"/>
    </row>
    <row r="203" spans="1:10" s="23" customFormat="1" ht="63.75" customHeight="1">
      <c r="A203" s="22"/>
      <c r="B203" s="59"/>
      <c r="C203" s="57"/>
      <c r="D203" s="32" t="s">
        <v>100</v>
      </c>
      <c r="E203" s="33">
        <f>E205+E208</f>
        <v>135774.91</v>
      </c>
      <c r="F203" s="33">
        <f>F205+F208</f>
        <v>88707.460380000004</v>
      </c>
      <c r="G203" s="34">
        <f t="shared" si="4"/>
        <v>0.65334206724939092</v>
      </c>
      <c r="H203" s="33">
        <f>H205+H208</f>
        <v>88707.460380000004</v>
      </c>
      <c r="I203" s="34">
        <f t="shared" si="5"/>
        <v>0.65334206724939092</v>
      </c>
      <c r="J203" s="22"/>
    </row>
    <row r="204" spans="1:10" s="23" customFormat="1" ht="18.75" customHeight="1">
      <c r="A204" s="22"/>
      <c r="B204" s="59"/>
      <c r="C204" s="32" t="s">
        <v>11</v>
      </c>
      <c r="D204" s="35"/>
      <c r="E204" s="33">
        <f>SUM(E202:E203)</f>
        <v>220182.91</v>
      </c>
      <c r="F204" s="33">
        <f>SUM(F202:F203)</f>
        <v>88707.460380000004</v>
      </c>
      <c r="G204" s="34">
        <f t="shared" si="4"/>
        <v>0.4028807702650492</v>
      </c>
      <c r="H204" s="33">
        <f>SUM(H202:H203)</f>
        <v>88707.460380000004</v>
      </c>
      <c r="I204" s="34">
        <f t="shared" si="5"/>
        <v>0.4028807702650492</v>
      </c>
      <c r="J204" s="24"/>
    </row>
    <row r="205" spans="1:10" s="19" customFormat="1" ht="34.5" customHeight="1">
      <c r="A205" s="15"/>
      <c r="B205" s="59"/>
      <c r="C205" s="16" t="s">
        <v>88</v>
      </c>
      <c r="D205" s="16" t="s">
        <v>100</v>
      </c>
      <c r="E205" s="26">
        <v>0.01</v>
      </c>
      <c r="F205" s="27">
        <v>3.8000000000000002E-4</v>
      </c>
      <c r="G205" s="18">
        <f t="shared" si="4"/>
        <v>3.7999999999999999E-2</v>
      </c>
      <c r="H205" s="27">
        <v>3.8000000000000002E-4</v>
      </c>
      <c r="I205" s="18">
        <f t="shared" si="5"/>
        <v>3.7999999999999999E-2</v>
      </c>
      <c r="J205" s="15"/>
    </row>
    <row r="206" spans="1:10" s="19" customFormat="1" ht="18.75" customHeight="1">
      <c r="A206" s="15"/>
      <c r="B206" s="59"/>
      <c r="C206" s="16" t="s">
        <v>13</v>
      </c>
      <c r="D206" s="20"/>
      <c r="E206" s="26">
        <f>SUM(E205)</f>
        <v>0.01</v>
      </c>
      <c r="F206" s="27">
        <f>SUM(F205)</f>
        <v>3.8000000000000002E-4</v>
      </c>
      <c r="G206" s="18">
        <f t="shared" si="4"/>
        <v>3.7999999999999999E-2</v>
      </c>
      <c r="H206" s="27">
        <f>SUM(H205)</f>
        <v>3.8000000000000002E-4</v>
      </c>
      <c r="I206" s="18">
        <f t="shared" si="5"/>
        <v>3.7999999999999999E-2</v>
      </c>
      <c r="J206" s="21"/>
    </row>
    <row r="207" spans="1:10" s="19" customFormat="1" ht="24" customHeight="1">
      <c r="A207" s="15"/>
      <c r="B207" s="59"/>
      <c r="C207" s="54" t="s">
        <v>89</v>
      </c>
      <c r="D207" s="16" t="s">
        <v>9</v>
      </c>
      <c r="E207" s="17">
        <v>84408</v>
      </c>
      <c r="F207" s="17">
        <v>0</v>
      </c>
      <c r="G207" s="18">
        <f t="shared" si="4"/>
        <v>0</v>
      </c>
      <c r="H207" s="17">
        <v>0</v>
      </c>
      <c r="I207" s="18">
        <f t="shared" si="5"/>
        <v>0</v>
      </c>
      <c r="J207" s="15"/>
    </row>
    <row r="208" spans="1:10" s="19" customFormat="1" ht="33" customHeight="1">
      <c r="A208" s="15"/>
      <c r="B208" s="59"/>
      <c r="C208" s="54"/>
      <c r="D208" s="16" t="s">
        <v>100</v>
      </c>
      <c r="E208" s="17">
        <v>135774.9</v>
      </c>
      <c r="F208" s="17">
        <v>88707.46</v>
      </c>
      <c r="G208" s="18">
        <f t="shared" ref="G208:G257" si="6">F208/E208</f>
        <v>0.65334211257014374</v>
      </c>
      <c r="H208" s="17">
        <v>88707.46</v>
      </c>
      <c r="I208" s="18">
        <f t="shared" ref="I208:I257" si="7">H208/E208</f>
        <v>0.65334211257014374</v>
      </c>
      <c r="J208" s="15"/>
    </row>
    <row r="209" spans="1:10" s="19" customFormat="1" ht="18.75" customHeight="1">
      <c r="A209" s="15"/>
      <c r="B209" s="60"/>
      <c r="C209" s="16" t="s">
        <v>13</v>
      </c>
      <c r="D209" s="20"/>
      <c r="E209" s="17">
        <f>SUM(E207:E208)</f>
        <v>220182.9</v>
      </c>
      <c r="F209" s="17">
        <f>SUM(F207:F208)</f>
        <v>88707.46</v>
      </c>
      <c r="G209" s="18">
        <f t="shared" si="6"/>
        <v>0.40288078683676165</v>
      </c>
      <c r="H209" s="17">
        <f>SUM(H207:H208)</f>
        <v>88707.46</v>
      </c>
      <c r="I209" s="18">
        <f t="shared" si="7"/>
        <v>0.40288078683676165</v>
      </c>
      <c r="J209" s="21"/>
    </row>
    <row r="210" spans="1:10" s="23" customFormat="1" ht="18.75" customHeight="1">
      <c r="A210" s="22"/>
      <c r="B210" s="58">
        <v>15</v>
      </c>
      <c r="C210" s="57" t="s">
        <v>36</v>
      </c>
      <c r="D210" s="32" t="s">
        <v>8</v>
      </c>
      <c r="E210" s="33">
        <f>E217</f>
        <v>8510.4599999999991</v>
      </c>
      <c r="F210" s="33">
        <f>F217</f>
        <v>0</v>
      </c>
      <c r="G210" s="34" t="s">
        <v>20</v>
      </c>
      <c r="H210" s="33">
        <f>H217</f>
        <v>0</v>
      </c>
      <c r="I210" s="34" t="s">
        <v>20</v>
      </c>
      <c r="J210" s="22"/>
    </row>
    <row r="211" spans="1:10" s="23" customFormat="1" ht="28.5" customHeight="1">
      <c r="A211" s="22"/>
      <c r="B211" s="59"/>
      <c r="C211" s="57"/>
      <c r="D211" s="32" t="s">
        <v>9</v>
      </c>
      <c r="E211" s="33">
        <f>E214+E218</f>
        <v>3541.82</v>
      </c>
      <c r="F211" s="33">
        <f>F214+F218</f>
        <v>0</v>
      </c>
      <c r="G211" s="34">
        <f t="shared" si="6"/>
        <v>0</v>
      </c>
      <c r="H211" s="33">
        <f>H214+H218</f>
        <v>0</v>
      </c>
      <c r="I211" s="34">
        <f t="shared" si="7"/>
        <v>0</v>
      </c>
      <c r="J211" s="22"/>
    </row>
    <row r="212" spans="1:10" s="23" customFormat="1" ht="37.5" customHeight="1">
      <c r="A212" s="22"/>
      <c r="B212" s="59"/>
      <c r="C212" s="57"/>
      <c r="D212" s="32" t="s">
        <v>100</v>
      </c>
      <c r="E212" s="33">
        <f>E215+E219</f>
        <v>95378.68</v>
      </c>
      <c r="F212" s="33">
        <f>F215+F219</f>
        <v>36436.769999999997</v>
      </c>
      <c r="G212" s="34">
        <f t="shared" si="6"/>
        <v>0.38202216679870177</v>
      </c>
      <c r="H212" s="33">
        <f>H215+H219</f>
        <v>36436.769999999997</v>
      </c>
      <c r="I212" s="34">
        <f t="shared" si="7"/>
        <v>0.38202216679870177</v>
      </c>
      <c r="J212" s="22"/>
    </row>
    <row r="213" spans="1:10" s="23" customFormat="1" ht="18.75" customHeight="1">
      <c r="A213" s="22"/>
      <c r="B213" s="59"/>
      <c r="C213" s="32" t="s">
        <v>11</v>
      </c>
      <c r="D213" s="35"/>
      <c r="E213" s="33">
        <f>SUM(E210:E212)</f>
        <v>107430.95999999999</v>
      </c>
      <c r="F213" s="33">
        <f>SUM(F210:F212)</f>
        <v>36436.769999999997</v>
      </c>
      <c r="G213" s="34">
        <f t="shared" si="6"/>
        <v>0.33916452017183873</v>
      </c>
      <c r="H213" s="33">
        <f>SUM(H210:H212)</f>
        <v>36436.769999999997</v>
      </c>
      <c r="I213" s="34">
        <f t="shared" si="7"/>
        <v>0.33916452017183873</v>
      </c>
      <c r="J213" s="24"/>
    </row>
    <row r="214" spans="1:10" s="19" customFormat="1" ht="24" customHeight="1">
      <c r="A214" s="15"/>
      <c r="B214" s="59"/>
      <c r="C214" s="54" t="s">
        <v>90</v>
      </c>
      <c r="D214" s="16" t="s">
        <v>9</v>
      </c>
      <c r="E214" s="17">
        <v>0</v>
      </c>
      <c r="F214" s="17">
        <v>0</v>
      </c>
      <c r="G214" s="18" t="s">
        <v>20</v>
      </c>
      <c r="H214" s="17">
        <v>0</v>
      </c>
      <c r="I214" s="18" t="s">
        <v>20</v>
      </c>
      <c r="J214" s="15"/>
    </row>
    <row r="215" spans="1:10" s="19" customFormat="1" ht="48" customHeight="1">
      <c r="A215" s="15"/>
      <c r="B215" s="59"/>
      <c r="C215" s="54"/>
      <c r="D215" s="16" t="s">
        <v>100</v>
      </c>
      <c r="E215" s="17">
        <v>84815</v>
      </c>
      <c r="F215" s="17">
        <v>32842.67</v>
      </c>
      <c r="G215" s="18">
        <f>F215/E215</f>
        <v>0.38722714142545539</v>
      </c>
      <c r="H215" s="17">
        <v>32842.67</v>
      </c>
      <c r="I215" s="18">
        <f>H215/E215</f>
        <v>0.38722714142545539</v>
      </c>
      <c r="J215" s="15"/>
    </row>
    <row r="216" spans="1:10" s="19" customFormat="1" ht="18.75" customHeight="1">
      <c r="A216" s="15"/>
      <c r="B216" s="59"/>
      <c r="C216" s="16" t="s">
        <v>13</v>
      </c>
      <c r="D216" s="20"/>
      <c r="E216" s="17">
        <f>SUM(E214:E215)</f>
        <v>84815</v>
      </c>
      <c r="F216" s="17">
        <f>SUM(F214:F215)</f>
        <v>32842.67</v>
      </c>
      <c r="G216" s="18">
        <f>F216/E216</f>
        <v>0.38722714142545539</v>
      </c>
      <c r="H216" s="17">
        <f>SUM(H214:H215)</f>
        <v>32842.67</v>
      </c>
      <c r="I216" s="18">
        <f>H216/E216</f>
        <v>0.38722714142545539</v>
      </c>
      <c r="J216" s="21"/>
    </row>
    <row r="217" spans="1:10" s="19" customFormat="1" ht="18.75" customHeight="1">
      <c r="A217" s="15"/>
      <c r="B217" s="59"/>
      <c r="C217" s="54" t="s">
        <v>91</v>
      </c>
      <c r="D217" s="16" t="s">
        <v>8</v>
      </c>
      <c r="E217" s="17">
        <v>8510.4599999999991</v>
      </c>
      <c r="F217" s="17">
        <v>0</v>
      </c>
      <c r="G217" s="18">
        <f t="shared" si="6"/>
        <v>0</v>
      </c>
      <c r="H217" s="17">
        <v>0</v>
      </c>
      <c r="I217" s="18">
        <f t="shared" si="7"/>
        <v>0</v>
      </c>
      <c r="J217" s="15"/>
    </row>
    <row r="218" spans="1:10" s="19" customFormat="1" ht="28.5" customHeight="1">
      <c r="A218" s="15"/>
      <c r="B218" s="59"/>
      <c r="C218" s="54"/>
      <c r="D218" s="16" t="s">
        <v>9</v>
      </c>
      <c r="E218" s="17">
        <v>3541.82</v>
      </c>
      <c r="F218" s="17">
        <v>0</v>
      </c>
      <c r="G218" s="18">
        <f t="shared" si="6"/>
        <v>0</v>
      </c>
      <c r="H218" s="17">
        <v>0</v>
      </c>
      <c r="I218" s="18">
        <f t="shared" si="7"/>
        <v>0</v>
      </c>
      <c r="J218" s="15"/>
    </row>
    <row r="219" spans="1:10" s="19" customFormat="1" ht="37.5" customHeight="1">
      <c r="A219" s="15"/>
      <c r="B219" s="59"/>
      <c r="C219" s="54"/>
      <c r="D219" s="16" t="s">
        <v>100</v>
      </c>
      <c r="E219" s="17">
        <v>10563.68</v>
      </c>
      <c r="F219" s="17">
        <v>3594.1</v>
      </c>
      <c r="G219" s="18">
        <f t="shared" si="6"/>
        <v>0.34023181315602136</v>
      </c>
      <c r="H219" s="17">
        <v>3594.1</v>
      </c>
      <c r="I219" s="18">
        <f t="shared" si="7"/>
        <v>0.34023181315602136</v>
      </c>
      <c r="J219" s="15"/>
    </row>
    <row r="220" spans="1:10" s="19" customFormat="1" ht="18.75" customHeight="1">
      <c r="A220" s="15"/>
      <c r="B220" s="60"/>
      <c r="C220" s="16" t="s">
        <v>13</v>
      </c>
      <c r="D220" s="20"/>
      <c r="E220" s="17">
        <f>SUM(E217:E219)</f>
        <v>22615.96</v>
      </c>
      <c r="F220" s="17">
        <f>SUM(F217:F219)</f>
        <v>3594.1</v>
      </c>
      <c r="G220" s="18">
        <f t="shared" si="6"/>
        <v>0.15891874587680557</v>
      </c>
      <c r="H220" s="17">
        <f>SUM(H217:H219)</f>
        <v>3594.1</v>
      </c>
      <c r="I220" s="18">
        <f t="shared" si="7"/>
        <v>0.15891874587680557</v>
      </c>
      <c r="J220" s="21"/>
    </row>
    <row r="221" spans="1:10" s="19" customFormat="1" ht="24.75" customHeight="1">
      <c r="A221" s="15"/>
      <c r="B221" s="58">
        <v>16</v>
      </c>
      <c r="C221" s="51" t="s">
        <v>37</v>
      </c>
      <c r="D221" s="32" t="s">
        <v>9</v>
      </c>
      <c r="E221" s="33">
        <f>E226</f>
        <v>478</v>
      </c>
      <c r="F221" s="33">
        <f>F226</f>
        <v>214.26</v>
      </c>
      <c r="G221" s="34">
        <f>G226</f>
        <v>0.44824267782426774</v>
      </c>
      <c r="H221" s="33">
        <f>H226</f>
        <v>214.26</v>
      </c>
      <c r="I221" s="34">
        <f>I226</f>
        <v>0.44824267782426774</v>
      </c>
      <c r="J221" s="15"/>
    </row>
    <row r="222" spans="1:10" s="19" customFormat="1" ht="46.5" customHeight="1">
      <c r="A222" s="15"/>
      <c r="B222" s="59"/>
      <c r="C222" s="63"/>
      <c r="D222" s="32" t="s">
        <v>100</v>
      </c>
      <c r="E222" s="33">
        <f>E224</f>
        <v>0</v>
      </c>
      <c r="F222" s="33">
        <f>F224</f>
        <v>0</v>
      </c>
      <c r="G222" s="34" t="str">
        <f>G224</f>
        <v>-</v>
      </c>
      <c r="H222" s="33">
        <f>H224</f>
        <v>0</v>
      </c>
      <c r="I222" s="34" t="str">
        <f>I224</f>
        <v>-</v>
      </c>
      <c r="J222" s="15"/>
    </row>
    <row r="223" spans="1:10" s="19" customFormat="1" ht="18.75" customHeight="1">
      <c r="A223" s="15"/>
      <c r="B223" s="59"/>
      <c r="C223" s="32" t="s">
        <v>11</v>
      </c>
      <c r="D223" s="35"/>
      <c r="E223" s="33">
        <f>SUM(E221:E222)</f>
        <v>478</v>
      </c>
      <c r="F223" s="33">
        <f>SUM(F221:F222)</f>
        <v>214.26</v>
      </c>
      <c r="G223" s="34">
        <f>SUM(G221:G222)</f>
        <v>0.44824267782426774</v>
      </c>
      <c r="H223" s="33">
        <f>SUM(H221:H222)</f>
        <v>214.26</v>
      </c>
      <c r="I223" s="34">
        <f>SUM(I221:I222)</f>
        <v>0.44824267782426774</v>
      </c>
      <c r="J223" s="21"/>
    </row>
    <row r="224" spans="1:10" s="19" customFormat="1" ht="37.5" customHeight="1">
      <c r="A224" s="15"/>
      <c r="B224" s="59"/>
      <c r="C224" s="25" t="s">
        <v>92</v>
      </c>
      <c r="D224" s="16" t="s">
        <v>100</v>
      </c>
      <c r="E224" s="17">
        <v>0</v>
      </c>
      <c r="F224" s="17">
        <v>0</v>
      </c>
      <c r="G224" s="18" t="s">
        <v>20</v>
      </c>
      <c r="H224" s="17">
        <v>0</v>
      </c>
      <c r="I224" s="18" t="s">
        <v>20</v>
      </c>
      <c r="J224" s="15"/>
    </row>
    <row r="225" spans="1:10" s="19" customFormat="1" ht="18.75" customHeight="1">
      <c r="A225" s="15"/>
      <c r="B225" s="59"/>
      <c r="C225" s="16" t="s">
        <v>13</v>
      </c>
      <c r="D225" s="20"/>
      <c r="E225" s="17">
        <f>SUM(E224)</f>
        <v>0</v>
      </c>
      <c r="F225" s="17">
        <f>SUM(F224)</f>
        <v>0</v>
      </c>
      <c r="G225" s="18" t="s">
        <v>20</v>
      </c>
      <c r="H225" s="17">
        <f>SUM(H224)</f>
        <v>0</v>
      </c>
      <c r="I225" s="18" t="s">
        <v>20</v>
      </c>
      <c r="J225" s="21"/>
    </row>
    <row r="226" spans="1:10" s="19" customFormat="1" ht="26.25" customHeight="1">
      <c r="A226" s="15"/>
      <c r="B226" s="59"/>
      <c r="C226" s="25" t="s">
        <v>93</v>
      </c>
      <c r="D226" s="16" t="s">
        <v>9</v>
      </c>
      <c r="E226" s="17">
        <v>478</v>
      </c>
      <c r="F226" s="17">
        <v>214.26</v>
      </c>
      <c r="G226" s="18">
        <f t="shared" si="6"/>
        <v>0.44824267782426774</v>
      </c>
      <c r="H226" s="17">
        <v>214.26</v>
      </c>
      <c r="I226" s="18">
        <f t="shared" si="7"/>
        <v>0.44824267782426774</v>
      </c>
      <c r="J226" s="15"/>
    </row>
    <row r="227" spans="1:10" s="19" customFormat="1" ht="18.75" customHeight="1">
      <c r="A227" s="15"/>
      <c r="B227" s="60"/>
      <c r="C227" s="16" t="s">
        <v>13</v>
      </c>
      <c r="D227" s="20"/>
      <c r="E227" s="17">
        <f>SUM(E226)</f>
        <v>478</v>
      </c>
      <c r="F227" s="17">
        <f>SUM(F226)</f>
        <v>214.26</v>
      </c>
      <c r="G227" s="18">
        <f t="shared" si="6"/>
        <v>0.44824267782426774</v>
      </c>
      <c r="H227" s="17">
        <f>SUM(H226)</f>
        <v>214.26</v>
      </c>
      <c r="I227" s="18">
        <f t="shared" si="7"/>
        <v>0.44824267782426774</v>
      </c>
      <c r="J227" s="21"/>
    </row>
    <row r="228" spans="1:10" s="23" customFormat="1" ht="18.75" customHeight="1">
      <c r="A228" s="22"/>
      <c r="B228" s="58">
        <v>17</v>
      </c>
      <c r="C228" s="51" t="s">
        <v>38</v>
      </c>
      <c r="D228" s="32" t="s">
        <v>8</v>
      </c>
      <c r="E228" s="33">
        <f>E233</f>
        <v>50699.59</v>
      </c>
      <c r="F228" s="33">
        <f>F233</f>
        <v>5729.01</v>
      </c>
      <c r="G228" s="34">
        <f t="shared" si="6"/>
        <v>0.11299913865181159</v>
      </c>
      <c r="H228" s="33">
        <f>H233</f>
        <v>882.04</v>
      </c>
      <c r="I228" s="34">
        <f t="shared" si="7"/>
        <v>1.7397379347643641E-2</v>
      </c>
      <c r="J228" s="22"/>
    </row>
    <row r="229" spans="1:10" s="23" customFormat="1" ht="28.5" customHeight="1">
      <c r="A229" s="22"/>
      <c r="B229" s="59"/>
      <c r="C229" s="55"/>
      <c r="D229" s="32" t="s">
        <v>9</v>
      </c>
      <c r="E229" s="33">
        <f>E234+E239</f>
        <v>190664.77</v>
      </c>
      <c r="F229" s="33">
        <f>F234+F239</f>
        <v>1909.67</v>
      </c>
      <c r="G229" s="34">
        <f t="shared" si="6"/>
        <v>1.0015851381458673E-2</v>
      </c>
      <c r="H229" s="33">
        <f>H234+H239</f>
        <v>1909.67</v>
      </c>
      <c r="I229" s="34">
        <f t="shared" si="7"/>
        <v>1.0015851381458673E-2</v>
      </c>
      <c r="J229" s="22"/>
    </row>
    <row r="230" spans="1:10" s="23" customFormat="1" ht="45" customHeight="1">
      <c r="A230" s="22"/>
      <c r="B230" s="59"/>
      <c r="C230" s="55"/>
      <c r="D230" s="32" t="s">
        <v>100</v>
      </c>
      <c r="E230" s="33">
        <f>E235+E237+E240</f>
        <v>410716.52</v>
      </c>
      <c r="F230" s="33">
        <f>F235+F237+F240</f>
        <v>152124.33000000002</v>
      </c>
      <c r="G230" s="34">
        <f t="shared" si="6"/>
        <v>0.37038765813461805</v>
      </c>
      <c r="H230" s="33">
        <f>H235+H237+H240</f>
        <v>152124.34</v>
      </c>
      <c r="I230" s="34">
        <f t="shared" si="7"/>
        <v>0.37038768248231163</v>
      </c>
      <c r="J230" s="22"/>
    </row>
    <row r="231" spans="1:10" s="23" customFormat="1" ht="20.25" customHeight="1">
      <c r="A231" s="22"/>
      <c r="B231" s="59"/>
      <c r="C231" s="52"/>
      <c r="D231" s="48" t="s">
        <v>10</v>
      </c>
      <c r="E231" s="33">
        <f>E241</f>
        <v>37800</v>
      </c>
      <c r="F231" s="33">
        <f>F241</f>
        <v>0</v>
      </c>
      <c r="G231" s="34">
        <f t="shared" si="6"/>
        <v>0</v>
      </c>
      <c r="H231" s="33">
        <f>H241</f>
        <v>0</v>
      </c>
      <c r="I231" s="34">
        <f t="shared" si="7"/>
        <v>0</v>
      </c>
      <c r="J231" s="22"/>
    </row>
    <row r="232" spans="1:10" s="23" customFormat="1" ht="18.75" customHeight="1">
      <c r="A232" s="22"/>
      <c r="B232" s="59"/>
      <c r="C232" s="32" t="s">
        <v>11</v>
      </c>
      <c r="D232" s="35"/>
      <c r="E232" s="33">
        <f>SUM(E228:E230)</f>
        <v>652080.88</v>
      </c>
      <c r="F232" s="33">
        <f>SUM(F228:F230)</f>
        <v>159763.01</v>
      </c>
      <c r="G232" s="34">
        <f t="shared" si="6"/>
        <v>0.24500489877881407</v>
      </c>
      <c r="H232" s="33">
        <f>SUM(H228:H230)</f>
        <v>154916.04999999999</v>
      </c>
      <c r="I232" s="34">
        <f t="shared" si="7"/>
        <v>0.23757183311370822</v>
      </c>
      <c r="J232" s="24"/>
    </row>
    <row r="233" spans="1:10" s="19" customFormat="1" ht="18.75" customHeight="1">
      <c r="A233" s="15"/>
      <c r="B233" s="59"/>
      <c r="C233" s="54" t="s">
        <v>94</v>
      </c>
      <c r="D233" s="16" t="s">
        <v>8</v>
      </c>
      <c r="E233" s="17">
        <v>50699.59</v>
      </c>
      <c r="F233" s="17">
        <v>5729.01</v>
      </c>
      <c r="G233" s="18">
        <f t="shared" si="6"/>
        <v>0.11299913865181159</v>
      </c>
      <c r="H233" s="17">
        <v>882.04</v>
      </c>
      <c r="I233" s="18">
        <f t="shared" si="7"/>
        <v>1.7397379347643641E-2</v>
      </c>
      <c r="J233" s="15"/>
    </row>
    <row r="234" spans="1:10" s="19" customFormat="1" ht="28.5" customHeight="1">
      <c r="A234" s="15"/>
      <c r="B234" s="59"/>
      <c r="C234" s="54"/>
      <c r="D234" s="16" t="s">
        <v>9</v>
      </c>
      <c r="E234" s="17">
        <v>165123.37</v>
      </c>
      <c r="F234" s="17">
        <v>1909.67</v>
      </c>
      <c r="G234" s="18">
        <f t="shared" si="6"/>
        <v>1.1565110377773904E-2</v>
      </c>
      <c r="H234" s="17">
        <v>1909.67</v>
      </c>
      <c r="I234" s="18">
        <f t="shared" si="7"/>
        <v>1.1565110377773904E-2</v>
      </c>
      <c r="J234" s="15"/>
    </row>
    <row r="235" spans="1:10" s="19" customFormat="1" ht="37.5" customHeight="1">
      <c r="A235" s="15"/>
      <c r="B235" s="59"/>
      <c r="C235" s="54"/>
      <c r="D235" s="16" t="s">
        <v>100</v>
      </c>
      <c r="E235" s="17">
        <v>159302.92000000001</v>
      </c>
      <c r="F235" s="17">
        <v>46156.67</v>
      </c>
      <c r="G235" s="18">
        <f t="shared" si="6"/>
        <v>0.28974151886230332</v>
      </c>
      <c r="H235" s="17">
        <v>46156.68</v>
      </c>
      <c r="I235" s="18">
        <f t="shared" si="7"/>
        <v>0.28974158163579172</v>
      </c>
      <c r="J235" s="15"/>
    </row>
    <row r="236" spans="1:10" s="19" customFormat="1" ht="18.75" customHeight="1">
      <c r="A236" s="15"/>
      <c r="B236" s="59"/>
      <c r="C236" s="16" t="s">
        <v>13</v>
      </c>
      <c r="D236" s="20"/>
      <c r="E236" s="17">
        <f>SUM(E233:E235)</f>
        <v>375125.88</v>
      </c>
      <c r="F236" s="17">
        <f>SUM(F233:F235)</f>
        <v>53795.35</v>
      </c>
      <c r="G236" s="18">
        <f t="shared" si="6"/>
        <v>0.14340612809758688</v>
      </c>
      <c r="H236" s="17">
        <f>SUM(H233:H235)</f>
        <v>48948.39</v>
      </c>
      <c r="I236" s="18">
        <f t="shared" si="7"/>
        <v>0.13048523871506812</v>
      </c>
      <c r="J236" s="21"/>
    </row>
    <row r="237" spans="1:10" s="19" customFormat="1" ht="34.5" customHeight="1">
      <c r="A237" s="15"/>
      <c r="B237" s="59"/>
      <c r="C237" s="16" t="s">
        <v>95</v>
      </c>
      <c r="D237" s="16" t="s">
        <v>100</v>
      </c>
      <c r="E237" s="17">
        <v>242761</v>
      </c>
      <c r="F237" s="17">
        <v>105967.66</v>
      </c>
      <c r="G237" s="18">
        <f t="shared" si="6"/>
        <v>0.4365102302264367</v>
      </c>
      <c r="H237" s="17">
        <v>105967.66</v>
      </c>
      <c r="I237" s="18">
        <f t="shared" si="7"/>
        <v>0.4365102302264367</v>
      </c>
      <c r="J237" s="15"/>
    </row>
    <row r="238" spans="1:10" s="19" customFormat="1" ht="18.75" customHeight="1">
      <c r="A238" s="15"/>
      <c r="B238" s="59"/>
      <c r="C238" s="16" t="s">
        <v>13</v>
      </c>
      <c r="D238" s="20"/>
      <c r="E238" s="17">
        <f>SUM(E237)</f>
        <v>242761</v>
      </c>
      <c r="F238" s="17">
        <f>SUM(F237)</f>
        <v>105967.66</v>
      </c>
      <c r="G238" s="18">
        <f t="shared" si="6"/>
        <v>0.4365102302264367</v>
      </c>
      <c r="H238" s="17">
        <f>SUM(H237)</f>
        <v>105967.66</v>
      </c>
      <c r="I238" s="18">
        <f t="shared" si="7"/>
        <v>0.4365102302264367</v>
      </c>
      <c r="J238" s="21"/>
    </row>
    <row r="239" spans="1:10" s="19" customFormat="1" ht="25.5" customHeight="1">
      <c r="A239" s="15"/>
      <c r="B239" s="59"/>
      <c r="C239" s="49" t="s">
        <v>96</v>
      </c>
      <c r="D239" s="16" t="s">
        <v>9</v>
      </c>
      <c r="E239" s="17">
        <v>25541.4</v>
      </c>
      <c r="F239" s="17">
        <v>0</v>
      </c>
      <c r="G239" s="18">
        <f t="shared" si="6"/>
        <v>0</v>
      </c>
      <c r="H239" s="17">
        <v>0</v>
      </c>
      <c r="I239" s="18">
        <f t="shared" si="7"/>
        <v>0</v>
      </c>
      <c r="J239" s="15"/>
    </row>
    <row r="240" spans="1:10" s="19" customFormat="1" ht="34.5" customHeight="1">
      <c r="A240" s="15"/>
      <c r="B240" s="59"/>
      <c r="C240" s="53"/>
      <c r="D240" s="16" t="s">
        <v>100</v>
      </c>
      <c r="E240" s="17">
        <v>8652.6</v>
      </c>
      <c r="F240" s="17">
        <v>0</v>
      </c>
      <c r="G240" s="18">
        <f t="shared" si="6"/>
        <v>0</v>
      </c>
      <c r="H240" s="17">
        <v>0</v>
      </c>
      <c r="I240" s="18">
        <f t="shared" si="7"/>
        <v>0</v>
      </c>
      <c r="J240" s="15"/>
    </row>
    <row r="241" spans="1:10" s="19" customFormat="1" ht="21" customHeight="1">
      <c r="A241" s="15"/>
      <c r="B241" s="59"/>
      <c r="C241" s="52"/>
      <c r="D241" s="16" t="s">
        <v>10</v>
      </c>
      <c r="E241" s="17">
        <v>37800</v>
      </c>
      <c r="F241" s="17">
        <v>0</v>
      </c>
      <c r="G241" s="18">
        <f t="shared" si="6"/>
        <v>0</v>
      </c>
      <c r="H241" s="17">
        <v>0</v>
      </c>
      <c r="I241" s="18">
        <f t="shared" si="7"/>
        <v>0</v>
      </c>
      <c r="J241" s="15"/>
    </row>
    <row r="242" spans="1:10" s="19" customFormat="1" ht="18.75" customHeight="1">
      <c r="A242" s="15"/>
      <c r="B242" s="60"/>
      <c r="C242" s="16" t="s">
        <v>13</v>
      </c>
      <c r="D242" s="20"/>
      <c r="E242" s="17">
        <f>SUM(E239:E241)</f>
        <v>71994</v>
      </c>
      <c r="F242" s="17">
        <f>SUM(F239:F241)</f>
        <v>0</v>
      </c>
      <c r="G242" s="18">
        <f t="shared" si="6"/>
        <v>0</v>
      </c>
      <c r="H242" s="17">
        <f>SUM(H239:H241)</f>
        <v>0</v>
      </c>
      <c r="I242" s="18">
        <f t="shared" si="7"/>
        <v>0</v>
      </c>
      <c r="J242" s="21"/>
    </row>
    <row r="243" spans="1:10" s="19" customFormat="1" ht="58.5" customHeight="1">
      <c r="A243" s="15"/>
      <c r="B243" s="59">
        <v>18</v>
      </c>
      <c r="C243" s="51" t="s">
        <v>39</v>
      </c>
      <c r="D243" s="32" t="s">
        <v>100</v>
      </c>
      <c r="E243" s="33">
        <f>E246</f>
        <v>126.51</v>
      </c>
      <c r="F243" s="33">
        <f>F246</f>
        <v>126.51</v>
      </c>
      <c r="G243" s="34">
        <f t="shared" si="6"/>
        <v>1</v>
      </c>
      <c r="H243" s="33">
        <f>H246</f>
        <v>126.51</v>
      </c>
      <c r="I243" s="34">
        <f t="shared" si="7"/>
        <v>1</v>
      </c>
      <c r="J243" s="15"/>
    </row>
    <row r="244" spans="1:10" s="19" customFormat="1" ht="18.75" customHeight="1">
      <c r="A244" s="15"/>
      <c r="B244" s="59"/>
      <c r="C244" s="63"/>
      <c r="D244" s="32" t="s">
        <v>10</v>
      </c>
      <c r="E244" s="33">
        <f>E247</f>
        <v>70000</v>
      </c>
      <c r="F244" s="33">
        <f>F247</f>
        <v>0</v>
      </c>
      <c r="G244" s="34">
        <f t="shared" si="6"/>
        <v>0</v>
      </c>
      <c r="H244" s="33">
        <f>H247</f>
        <v>0</v>
      </c>
      <c r="I244" s="34">
        <f t="shared" si="7"/>
        <v>0</v>
      </c>
      <c r="J244" s="15"/>
    </row>
    <row r="245" spans="1:10" s="19" customFormat="1" ht="18.75" customHeight="1">
      <c r="A245" s="15"/>
      <c r="B245" s="59"/>
      <c r="C245" s="32" t="s">
        <v>11</v>
      </c>
      <c r="D245" s="35"/>
      <c r="E245" s="33">
        <f>SUM(E243:E244)</f>
        <v>70126.509999999995</v>
      </c>
      <c r="F245" s="33">
        <f>SUM(F243:F244)</f>
        <v>126.51</v>
      </c>
      <c r="G245" s="34">
        <f t="shared" si="6"/>
        <v>1.8040253250874742E-3</v>
      </c>
      <c r="H245" s="33">
        <f>SUM(H243:H244)</f>
        <v>126.51</v>
      </c>
      <c r="I245" s="34">
        <f t="shared" si="7"/>
        <v>1.8040253250874742E-3</v>
      </c>
      <c r="J245" s="21"/>
    </row>
    <row r="246" spans="1:10" s="19" customFormat="1" ht="37.5" customHeight="1">
      <c r="A246" s="15"/>
      <c r="B246" s="59"/>
      <c r="C246" s="49" t="s">
        <v>97</v>
      </c>
      <c r="D246" s="16" t="s">
        <v>100</v>
      </c>
      <c r="E246" s="17">
        <v>126.51</v>
      </c>
      <c r="F246" s="17">
        <v>126.51</v>
      </c>
      <c r="G246" s="18">
        <f t="shared" si="6"/>
        <v>1</v>
      </c>
      <c r="H246" s="17">
        <v>126.51</v>
      </c>
      <c r="I246" s="18">
        <f t="shared" si="7"/>
        <v>1</v>
      </c>
      <c r="J246" s="15"/>
    </row>
    <row r="247" spans="1:10" s="19" customFormat="1" ht="18.75" customHeight="1">
      <c r="A247" s="15"/>
      <c r="B247" s="59"/>
      <c r="C247" s="50"/>
      <c r="D247" s="16" t="s">
        <v>10</v>
      </c>
      <c r="E247" s="17">
        <v>70000</v>
      </c>
      <c r="F247" s="17">
        <v>0</v>
      </c>
      <c r="G247" s="18">
        <f t="shared" si="6"/>
        <v>0</v>
      </c>
      <c r="H247" s="17">
        <v>0</v>
      </c>
      <c r="I247" s="18">
        <f t="shared" si="7"/>
        <v>0</v>
      </c>
      <c r="J247" s="15"/>
    </row>
    <row r="248" spans="1:10" s="19" customFormat="1" ht="18.75" customHeight="1">
      <c r="A248" s="15"/>
      <c r="B248" s="60"/>
      <c r="C248" s="16" t="s">
        <v>13</v>
      </c>
      <c r="D248" s="20"/>
      <c r="E248" s="17">
        <f>SUM(E246:E247)</f>
        <v>70126.509999999995</v>
      </c>
      <c r="F248" s="17">
        <f>SUM(F246:F247)</f>
        <v>126.51</v>
      </c>
      <c r="G248" s="18">
        <f t="shared" si="6"/>
        <v>1.8040253250874742E-3</v>
      </c>
      <c r="H248" s="17">
        <f>SUM(H246:H247)</f>
        <v>126.51</v>
      </c>
      <c r="I248" s="18">
        <f t="shared" si="7"/>
        <v>1.8040253250874742E-3</v>
      </c>
      <c r="J248" s="21"/>
    </row>
    <row r="249" spans="1:10" s="23" customFormat="1" ht="21.75" customHeight="1">
      <c r="A249" s="22"/>
      <c r="B249" s="58">
        <v>19</v>
      </c>
      <c r="C249" s="51" t="s">
        <v>40</v>
      </c>
      <c r="D249" s="42" t="s">
        <v>8</v>
      </c>
      <c r="E249" s="33">
        <f>E254</f>
        <v>14506.3</v>
      </c>
      <c r="F249" s="33">
        <f>F254</f>
        <v>912.81</v>
      </c>
      <c r="G249" s="34">
        <f t="shared" si="6"/>
        <v>6.2925073933394457E-2</v>
      </c>
      <c r="H249" s="33">
        <f>H254</f>
        <v>912.81</v>
      </c>
      <c r="I249" s="34">
        <f t="shared" si="7"/>
        <v>6.2925073933394457E-2</v>
      </c>
      <c r="J249" s="22"/>
    </row>
    <row r="250" spans="1:10" s="23" customFormat="1" ht="21.75" customHeight="1">
      <c r="A250" s="22"/>
      <c r="B250" s="59"/>
      <c r="C250" s="55"/>
      <c r="D250" s="42" t="s">
        <v>9</v>
      </c>
      <c r="E250" s="33">
        <f>E255+E259</f>
        <v>3844.17</v>
      </c>
      <c r="F250" s="33">
        <f>F255+F259</f>
        <v>273.05</v>
      </c>
      <c r="G250" s="34">
        <f>F250/E250</f>
        <v>7.1029637086809372E-2</v>
      </c>
      <c r="H250" s="33">
        <f>H255+H259</f>
        <v>273.05</v>
      </c>
      <c r="I250" s="34">
        <f>H250/E250</f>
        <v>7.1029637086809372E-2</v>
      </c>
      <c r="J250" s="22"/>
    </row>
    <row r="251" spans="1:10" s="23" customFormat="1" ht="34.5" customHeight="1">
      <c r="A251" s="22"/>
      <c r="B251" s="59"/>
      <c r="C251" s="55"/>
      <c r="D251" s="32" t="s">
        <v>100</v>
      </c>
      <c r="E251" s="33">
        <f>E256+E259</f>
        <v>991.36</v>
      </c>
      <c r="F251" s="33">
        <f>F256+F259</f>
        <v>181.44</v>
      </c>
      <c r="G251" s="34">
        <f t="shared" si="6"/>
        <v>0.18302130406714009</v>
      </c>
      <c r="H251" s="33">
        <f>H256</f>
        <v>181.44</v>
      </c>
      <c r="I251" s="34">
        <f t="shared" si="7"/>
        <v>0.18302130406714009</v>
      </c>
      <c r="J251" s="22"/>
    </row>
    <row r="252" spans="1:10" s="23" customFormat="1" ht="26.25" customHeight="1">
      <c r="A252" s="22"/>
      <c r="B252" s="59"/>
      <c r="C252" s="63"/>
      <c r="D252" s="32" t="s">
        <v>10</v>
      </c>
      <c r="E252" s="33">
        <f>E260</f>
        <v>0</v>
      </c>
      <c r="F252" s="33">
        <f>F260</f>
        <v>0</v>
      </c>
      <c r="G252" s="34" t="s">
        <v>20</v>
      </c>
      <c r="H252" s="33">
        <f>H260</f>
        <v>0</v>
      </c>
      <c r="I252" s="34" t="s">
        <v>20</v>
      </c>
      <c r="J252" s="22"/>
    </row>
    <row r="253" spans="1:10" s="23" customFormat="1" ht="18.75" customHeight="1">
      <c r="A253" s="22"/>
      <c r="B253" s="59"/>
      <c r="C253" s="32" t="s">
        <v>11</v>
      </c>
      <c r="D253" s="35"/>
      <c r="E253" s="33">
        <f>SUM(E249:E252)</f>
        <v>19341.830000000002</v>
      </c>
      <c r="F253" s="33">
        <f>SUM(F249:F252)</f>
        <v>1367.3</v>
      </c>
      <c r="G253" s="34">
        <f t="shared" si="6"/>
        <v>7.0691346165280111E-2</v>
      </c>
      <c r="H253" s="33">
        <f>SUM(H249:H252)</f>
        <v>1367.3</v>
      </c>
      <c r="I253" s="34">
        <f t="shared" si="7"/>
        <v>7.0691346165280111E-2</v>
      </c>
      <c r="J253" s="24"/>
    </row>
    <row r="254" spans="1:10" s="19" customFormat="1" ht="24" customHeight="1">
      <c r="A254" s="15"/>
      <c r="B254" s="59"/>
      <c r="C254" s="16" t="s">
        <v>98</v>
      </c>
      <c r="D254" s="16" t="s">
        <v>8</v>
      </c>
      <c r="E254" s="17">
        <v>14506.3</v>
      </c>
      <c r="F254" s="17">
        <v>912.81</v>
      </c>
      <c r="G254" s="18">
        <f t="shared" si="6"/>
        <v>6.2925073933394457E-2</v>
      </c>
      <c r="H254" s="17">
        <v>912.81</v>
      </c>
      <c r="I254" s="18">
        <f t="shared" si="7"/>
        <v>6.2925073933394457E-2</v>
      </c>
      <c r="J254" s="15"/>
    </row>
    <row r="255" spans="1:10" s="19" customFormat="1" ht="24" customHeight="1">
      <c r="A255" s="15"/>
      <c r="B255" s="59"/>
      <c r="C255" s="16" t="s">
        <v>98</v>
      </c>
      <c r="D255" s="16" t="s">
        <v>9</v>
      </c>
      <c r="E255" s="17">
        <v>3844.17</v>
      </c>
      <c r="F255" s="17">
        <v>273.05</v>
      </c>
      <c r="G255" s="18">
        <f>F255/E255</f>
        <v>7.1029637086809372E-2</v>
      </c>
      <c r="H255" s="17">
        <v>273.05</v>
      </c>
      <c r="I255" s="18">
        <f>H255/E255</f>
        <v>7.1029637086809372E-2</v>
      </c>
      <c r="J255" s="15"/>
    </row>
    <row r="256" spans="1:10" s="19" customFormat="1" ht="38.25" customHeight="1">
      <c r="A256" s="15"/>
      <c r="B256" s="59"/>
      <c r="C256" s="16"/>
      <c r="D256" s="16" t="s">
        <v>100</v>
      </c>
      <c r="E256" s="17">
        <v>991.36</v>
      </c>
      <c r="F256" s="17">
        <v>181.44</v>
      </c>
      <c r="G256" s="18">
        <f t="shared" si="6"/>
        <v>0.18302130406714009</v>
      </c>
      <c r="H256" s="17">
        <v>181.44</v>
      </c>
      <c r="I256" s="18">
        <f t="shared" si="7"/>
        <v>0.18302130406714009</v>
      </c>
      <c r="J256" s="15"/>
    </row>
    <row r="257" spans="1:10" s="19" customFormat="1" ht="18.75" customHeight="1">
      <c r="A257" s="15"/>
      <c r="B257" s="59"/>
      <c r="C257" s="16" t="s">
        <v>13</v>
      </c>
      <c r="D257" s="20"/>
      <c r="E257" s="17">
        <f>SUM(E254:E256)</f>
        <v>19341.830000000002</v>
      </c>
      <c r="F257" s="17">
        <f>SUM(F254:F256)</f>
        <v>1367.3</v>
      </c>
      <c r="G257" s="18">
        <f t="shared" si="6"/>
        <v>7.0691346165280111E-2</v>
      </c>
      <c r="H257" s="17">
        <f>SUM(H254:H256)</f>
        <v>1367.3</v>
      </c>
      <c r="I257" s="18">
        <f t="shared" si="7"/>
        <v>7.0691346165280111E-2</v>
      </c>
      <c r="J257" s="21"/>
    </row>
    <row r="258" spans="1:10" s="19" customFormat="1" ht="26.25" customHeight="1">
      <c r="A258" s="15"/>
      <c r="B258" s="59"/>
      <c r="C258" s="54" t="s">
        <v>99</v>
      </c>
      <c r="D258" s="16" t="s">
        <v>9</v>
      </c>
      <c r="E258" s="17">
        <v>0</v>
      </c>
      <c r="F258" s="17">
        <v>0</v>
      </c>
      <c r="G258" s="18" t="s">
        <v>20</v>
      </c>
      <c r="H258" s="17">
        <v>0</v>
      </c>
      <c r="I258" s="18" t="s">
        <v>20</v>
      </c>
      <c r="J258" s="15"/>
    </row>
    <row r="259" spans="1:10" s="19" customFormat="1" ht="33.75" customHeight="1">
      <c r="A259" s="15"/>
      <c r="B259" s="59"/>
      <c r="C259" s="54"/>
      <c r="D259" s="16" t="s">
        <v>100</v>
      </c>
      <c r="E259" s="17">
        <v>0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18.75" customHeight="1">
      <c r="A260" s="15"/>
      <c r="B260" s="59"/>
      <c r="C260" s="54"/>
      <c r="D260" s="16" t="s">
        <v>10</v>
      </c>
      <c r="E260" s="17">
        <v>0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18.75" customHeight="1">
      <c r="A261" s="15"/>
      <c r="B261" s="60"/>
      <c r="C261" s="16" t="s">
        <v>13</v>
      </c>
      <c r="D261" s="20"/>
      <c r="E261" s="17">
        <f>SUM(E258:E260)</f>
        <v>0</v>
      </c>
      <c r="F261" s="17">
        <f>SUM(F258:F260)</f>
        <v>0</v>
      </c>
      <c r="G261" s="18" t="s">
        <v>20</v>
      </c>
      <c r="H261" s="17">
        <f>SUM(H258:H260)</f>
        <v>0</v>
      </c>
      <c r="I261" s="18" t="s">
        <v>20</v>
      </c>
      <c r="J261" s="21"/>
    </row>
    <row r="262" spans="1:10" s="19" customFormat="1" ht="18" customHeight="1">
      <c r="A262" s="15"/>
      <c r="B262" s="61"/>
      <c r="C262" s="62" t="s">
        <v>41</v>
      </c>
      <c r="D262" s="36" t="s">
        <v>8</v>
      </c>
      <c r="E262" s="38">
        <f>E228+E210+E185+E118+E30+E249</f>
        <v>103565.04999999999</v>
      </c>
      <c r="F262" s="38">
        <f>F228+F210+F185+F118+F30+F249+F63</f>
        <v>61310.270000000004</v>
      </c>
      <c r="G262" s="39">
        <f>F262/E262</f>
        <v>0.59199768647820872</v>
      </c>
      <c r="H262" s="38">
        <f>H228+H210+H185+H118+H30+H249+H63</f>
        <v>56463.3</v>
      </c>
      <c r="I262" s="39">
        <f>H262/E262</f>
        <v>0.54519647313451791</v>
      </c>
      <c r="J262" s="21"/>
    </row>
    <row r="263" spans="1:10" s="19" customFormat="1" ht="27.75" customHeight="1">
      <c r="A263" s="15"/>
      <c r="B263" s="61"/>
      <c r="C263" s="62"/>
      <c r="D263" s="36" t="s">
        <v>9</v>
      </c>
      <c r="E263" s="38">
        <f>E229+E211+E186+E119+E31+E250</f>
        <v>2253363.5699999998</v>
      </c>
      <c r="F263" s="38">
        <f>F9+F31+F47+F75+F88+F119+F139+F173+F221+F229+F250+F64</f>
        <v>1247773.4100000004</v>
      </c>
      <c r="G263" s="39">
        <f>F263/E263</f>
        <v>0.55373816574127022</v>
      </c>
      <c r="H263" s="38">
        <f>H229+H211+H186+H119+H31+H250</f>
        <v>1150050.05</v>
      </c>
      <c r="I263" s="39">
        <f>H263/E263</f>
        <v>0.51037039264817796</v>
      </c>
      <c r="J263" s="21"/>
    </row>
    <row r="264" spans="1:10" s="19" customFormat="1" ht="36.75" customHeight="1">
      <c r="A264" s="15"/>
      <c r="B264" s="61"/>
      <c r="C264" s="62"/>
      <c r="D264" s="36" t="s">
        <v>100</v>
      </c>
      <c r="E264" s="38">
        <f>E251+E243+E230+E222+E212+E203+E187+E174+E160+E140+E120+E99+E89+E76+E65+E48+E32+E10+E3</f>
        <v>2623920.6999999997</v>
      </c>
      <c r="F264" s="38">
        <f>F251+F243+F230+F222+F212+F203+F187+F174+F160+F140+F120+F99+F89+F76+F65+F48+F32+F10+F3</f>
        <v>1232458.3403800002</v>
      </c>
      <c r="G264" s="39">
        <f>F264/E264</f>
        <v>0.46970106237585624</v>
      </c>
      <c r="H264" s="38">
        <f>H251+H243+H230+H222+H212+H203+H187+H174+H160+H140+H120+H99+H89+H76+H65+H48+H32+H10+H3</f>
        <v>1235060.10038</v>
      </c>
      <c r="I264" s="39">
        <f>H264/E264</f>
        <v>0.47069261673190049</v>
      </c>
      <c r="J264" s="21"/>
    </row>
    <row r="265" spans="1:10" s="19" customFormat="1" ht="18" customHeight="1">
      <c r="A265" s="15"/>
      <c r="B265" s="61"/>
      <c r="C265" s="62"/>
      <c r="D265" s="36" t="s">
        <v>10</v>
      </c>
      <c r="E265" s="38">
        <f>E252+E244+E161+E141+E121+E100+E77+E231</f>
        <v>2485615.5699999998</v>
      </c>
      <c r="F265" s="38">
        <f>F252+F244+F161+F141+F121+F100+F77</f>
        <v>97187.800000000017</v>
      </c>
      <c r="G265" s="39">
        <f>F265/E265</f>
        <v>3.9100093020418288E-2</v>
      </c>
      <c r="H265" s="38">
        <f>H252+H244+H161+H141+H121+H100+H77</f>
        <v>97187.200000000012</v>
      </c>
      <c r="I265" s="39">
        <f>H265/E265</f>
        <v>3.9099851631521611E-2</v>
      </c>
      <c r="J265" s="21"/>
    </row>
    <row r="266" spans="1:10" s="19" customFormat="1" ht="18" customHeight="1">
      <c r="A266" s="15"/>
      <c r="B266" s="40"/>
      <c r="C266" s="40"/>
      <c r="D266" s="36" t="s">
        <v>42</v>
      </c>
      <c r="E266" s="38">
        <f>SUM(E262:E265)</f>
        <v>7466464.8899999987</v>
      </c>
      <c r="F266" s="38">
        <f>SUM(F262:F265)</f>
        <v>2638729.8203800004</v>
      </c>
      <c r="G266" s="39">
        <f>F266/E266</f>
        <v>0.35341086568479141</v>
      </c>
      <c r="H266" s="38">
        <f>SUM(H262:H265)</f>
        <v>2538760.6503800005</v>
      </c>
      <c r="I266" s="39">
        <f>H266/E266</f>
        <v>0.34002177573756742</v>
      </c>
      <c r="J266" s="21"/>
    </row>
    <row r="268" spans="1:10" ht="14.45" customHeight="1">
      <c r="F268" s="43"/>
    </row>
    <row r="269" spans="1:10" ht="14.45" customHeight="1">
      <c r="H269" s="43"/>
    </row>
    <row r="270" spans="1:10" ht="14.45" customHeight="1">
      <c r="F270" s="43"/>
      <c r="H270" s="43"/>
    </row>
    <row r="272" spans="1:10" ht="14.45" customHeight="1">
      <c r="F272" s="43"/>
    </row>
    <row r="276" spans="6:6" ht="14.45" customHeight="1">
      <c r="F276" s="43"/>
    </row>
  </sheetData>
  <mergeCells count="74">
    <mergeCell ref="C243:C244"/>
    <mergeCell ref="C47:C48"/>
    <mergeCell ref="B9:B29"/>
    <mergeCell ref="C9:C10"/>
    <mergeCell ref="C50:C51"/>
    <mergeCell ref="C53:C54"/>
    <mergeCell ref="C69:C71"/>
    <mergeCell ref="C56:C57"/>
    <mergeCell ref="C157:C158"/>
    <mergeCell ref="C139:C141"/>
    <mergeCell ref="B1:I1"/>
    <mergeCell ref="B3:B8"/>
    <mergeCell ref="C34:C35"/>
    <mergeCell ref="C37:C39"/>
    <mergeCell ref="C75:C77"/>
    <mergeCell ref="C81:C82"/>
    <mergeCell ref="C30:C32"/>
    <mergeCell ref="C18:C19"/>
    <mergeCell ref="C23:C24"/>
    <mergeCell ref="C63:C65"/>
    <mergeCell ref="B118:B135"/>
    <mergeCell ref="C118:C121"/>
    <mergeCell ref="C150:C152"/>
    <mergeCell ref="C110:C111"/>
    <mergeCell ref="C113:C114"/>
    <mergeCell ref="C98:C100"/>
    <mergeCell ref="C102:C103"/>
    <mergeCell ref="C105:C106"/>
    <mergeCell ref="C125:C128"/>
    <mergeCell ref="B160:B172"/>
    <mergeCell ref="B139:B159"/>
    <mergeCell ref="B185:B199"/>
    <mergeCell ref="C130:C131"/>
    <mergeCell ref="C136:C137"/>
    <mergeCell ref="B173:B184"/>
    <mergeCell ref="C167:C168"/>
    <mergeCell ref="C170:C171"/>
    <mergeCell ref="C173:C174"/>
    <mergeCell ref="C133:C134"/>
    <mergeCell ref="B221:B227"/>
    <mergeCell ref="B228:B242"/>
    <mergeCell ref="B202:B209"/>
    <mergeCell ref="C210:C212"/>
    <mergeCell ref="C214:C215"/>
    <mergeCell ref="C239:C241"/>
    <mergeCell ref="C217:C219"/>
    <mergeCell ref="B210:B220"/>
    <mergeCell ref="C202:C203"/>
    <mergeCell ref="C207:C208"/>
    <mergeCell ref="B262:B265"/>
    <mergeCell ref="C262:C265"/>
    <mergeCell ref="C221:C222"/>
    <mergeCell ref="C249:C252"/>
    <mergeCell ref="C258:C260"/>
    <mergeCell ref="B249:B261"/>
    <mergeCell ref="B243:B248"/>
    <mergeCell ref="C233:C235"/>
    <mergeCell ref="C228:C231"/>
    <mergeCell ref="C246:C247"/>
    <mergeCell ref="B30:B46"/>
    <mergeCell ref="B47:B62"/>
    <mergeCell ref="B63:B74"/>
    <mergeCell ref="B75:B87"/>
    <mergeCell ref="B88:B97"/>
    <mergeCell ref="B98:B117"/>
    <mergeCell ref="C95:C96"/>
    <mergeCell ref="C88:C89"/>
    <mergeCell ref="C146:C148"/>
    <mergeCell ref="C191:C192"/>
    <mergeCell ref="C185:C187"/>
    <mergeCell ref="C160:C161"/>
    <mergeCell ref="C176:C177"/>
    <mergeCell ref="C143:C144"/>
    <mergeCell ref="C154:C155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2026-04-16T06:15:28Z</dcterms:modified>
</cp:coreProperties>
</file>